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StanekPetr\Dokumenty\Akce\Brno, Czechglobe\"/>
    </mc:Choice>
  </mc:AlternateContent>
  <bookViews>
    <workbookView xWindow="0" yWindow="0" windowWidth="0" windowHeight="0"/>
  </bookViews>
  <sheets>
    <sheet name="Rekapitulace stavby" sheetId="1" r:id="rId1"/>
    <sheet name="9-058-121-02 - SO 03 KOMU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'9-058-121-02 - SO 03 KOMU...'!$C$88:$K$257</definedName>
    <definedName name="_xlnm.Print_Area" localSheetId="1">'9-058-121-02 - SO 03 KOMU...'!$C$4:$J$37,'9-058-121-02 - SO 03 KOMU...'!$C$43:$J$72,'9-058-121-02 - SO 03 KOMU...'!$C$78:$J$257</definedName>
    <definedName name="_xlnm.Print_Titles" localSheetId="1">'9-058-121-02 - SO 03 KOMU...'!$88:$88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5"/>
  <c r="J34"/>
  <c i="1" r="AY55"/>
  <c i="2" r="J33"/>
  <c i="1" r="AX55"/>
  <c i="2" r="BI256"/>
  <c r="BH256"/>
  <c r="BG256"/>
  <c r="BF256"/>
  <c r="T256"/>
  <c r="R256"/>
  <c r="P256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T249"/>
  <c r="R250"/>
  <c r="R249"/>
  <c r="P250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9"/>
  <c r="BH139"/>
  <c r="BG139"/>
  <c r="BF139"/>
  <c r="T139"/>
  <c r="R139"/>
  <c r="P139"/>
  <c r="BI134"/>
  <c r="BH134"/>
  <c r="BG134"/>
  <c r="BF134"/>
  <c r="T134"/>
  <c r="T133"/>
  <c r="R134"/>
  <c r="R133"/>
  <c r="P134"/>
  <c r="P133"/>
  <c r="BI129"/>
  <c r="BH129"/>
  <c r="BG129"/>
  <c r="BF129"/>
  <c r="T129"/>
  <c r="T128"/>
  <c r="R129"/>
  <c r="R128"/>
  <c r="P129"/>
  <c r="P128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R118"/>
  <c r="P118"/>
  <c r="BI113"/>
  <c r="BH113"/>
  <c r="BG113"/>
  <c r="BF113"/>
  <c r="T113"/>
  <c r="R113"/>
  <c r="P113"/>
  <c r="BI109"/>
  <c r="BH109"/>
  <c r="BG109"/>
  <c r="BF109"/>
  <c r="T109"/>
  <c r="R109"/>
  <c r="P109"/>
  <c r="BI104"/>
  <c r="BH104"/>
  <c r="BG104"/>
  <c r="BF104"/>
  <c r="T104"/>
  <c r="T103"/>
  <c r="R104"/>
  <c r="R103"/>
  <c r="P104"/>
  <c r="P103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3"/>
  <c r="BH93"/>
  <c r="BG93"/>
  <c r="BF93"/>
  <c r="T93"/>
  <c r="R93"/>
  <c r="P93"/>
  <c r="J86"/>
  <c r="F85"/>
  <c r="F83"/>
  <c r="E81"/>
  <c r="J51"/>
  <c r="F50"/>
  <c r="F48"/>
  <c r="E46"/>
  <c r="J19"/>
  <c r="E19"/>
  <c r="J50"/>
  <c r="J18"/>
  <c r="J16"/>
  <c r="E16"/>
  <c r="F86"/>
  <c r="J15"/>
  <c r="J10"/>
  <c r="J83"/>
  <c i="1" r="L50"/>
  <c r="AM50"/>
  <c r="AM49"/>
  <c r="L49"/>
  <c r="AM47"/>
  <c r="L47"/>
  <c r="L45"/>
  <c r="L44"/>
  <c i="2" r="J253"/>
  <c r="J100"/>
  <c r="BK175"/>
  <c r="J245"/>
  <c r="J207"/>
  <c r="BK240"/>
  <c r="BK245"/>
  <c r="J223"/>
  <c r="BK207"/>
  <c r="J178"/>
  <c r="J214"/>
  <c r="J147"/>
  <c r="BK151"/>
  <c r="BK159"/>
  <c r="BK155"/>
  <c r="BK255"/>
  <c r="BK97"/>
  <c r="BK196"/>
  <c r="J129"/>
  <c r="BK200"/>
  <c r="BK113"/>
  <c r="J219"/>
  <c r="BK250"/>
  <c r="BK139"/>
  <c r="J113"/>
  <c r="BK93"/>
  <c r="BK247"/>
  <c r="BK241"/>
  <c r="BK102"/>
  <c r="J102"/>
  <c r="BK171"/>
  <c r="J256"/>
  <c r="BK209"/>
  <c r="J247"/>
  <c r="J188"/>
  <c r="BK192"/>
  <c r="BK214"/>
  <c r="J167"/>
  <c r="J118"/>
  <c r="J209"/>
  <c r="J238"/>
  <c r="J134"/>
  <c r="J227"/>
  <c r="J159"/>
  <c r="J162"/>
  <c r="BK233"/>
  <c r="J125"/>
  <c r="J151"/>
  <c r="J202"/>
  <c r="J241"/>
  <c r="J255"/>
  <c r="J236"/>
  <c r="BK178"/>
  <c r="BK104"/>
  <c r="J213"/>
  <c r="J155"/>
  <c r="BK223"/>
  <c r="J97"/>
  <c r="J233"/>
  <c r="BK143"/>
  <c r="BK167"/>
  <c r="J250"/>
  <c r="BK100"/>
  <c r="J240"/>
  <c r="J181"/>
  <c r="J231"/>
  <c r="BK164"/>
  <c r="BK236"/>
  <c r="BK147"/>
  <c r="J109"/>
  <c r="J164"/>
  <c i="1" r="AS54"/>
  <c i="2" r="BK202"/>
  <c r="BK253"/>
  <c r="J104"/>
  <c r="J122"/>
  <c r="J200"/>
  <c r="BK238"/>
  <c r="J192"/>
  <c r="J216"/>
  <c r="BK205"/>
  <c r="J175"/>
  <c r="J243"/>
  <c r="BK181"/>
  <c r="BK216"/>
  <c r="BK129"/>
  <c r="J93"/>
  <c r="BK243"/>
  <c r="J139"/>
  <c r="J184"/>
  <c r="BK227"/>
  <c r="BK231"/>
  <c r="BK213"/>
  <c r="J205"/>
  <c r="BK125"/>
  <c r="BK109"/>
  <c r="BK219"/>
  <c r="J196"/>
  <c r="BK256"/>
  <c r="J143"/>
  <c r="BK134"/>
  <c r="BK188"/>
  <c r="BK162"/>
  <c r="BK118"/>
  <c r="BK184"/>
  <c r="BK122"/>
  <c r="J171"/>
  <c l="1" r="T92"/>
  <c r="R154"/>
  <c r="R170"/>
  <c r="R108"/>
  <c r="BK154"/>
  <c r="J154"/>
  <c r="J65"/>
  <c r="R183"/>
  <c r="BK108"/>
  <c r="J108"/>
  <c r="J60"/>
  <c r="P117"/>
  <c r="P154"/>
  <c r="P170"/>
  <c r="T183"/>
  <c r="R92"/>
  <c r="BK117"/>
  <c r="J117"/>
  <c r="J61"/>
  <c r="T138"/>
  <c r="P183"/>
  <c r="R212"/>
  <c r="R211"/>
  <c r="BK252"/>
  <c r="J252"/>
  <c r="J71"/>
  <c r="P92"/>
  <c r="R117"/>
  <c r="R138"/>
  <c r="BK170"/>
  <c r="J170"/>
  <c r="J66"/>
  <c r="T170"/>
  <c r="T212"/>
  <c r="T211"/>
  <c r="P252"/>
  <c r="BK92"/>
  <c r="J92"/>
  <c r="J58"/>
  <c r="T108"/>
  <c r="P138"/>
  <c r="BK183"/>
  <c r="J183"/>
  <c r="J67"/>
  <c r="P212"/>
  <c r="P211"/>
  <c r="R252"/>
  <c r="P108"/>
  <c r="T117"/>
  <c r="BK138"/>
  <c r="J138"/>
  <c r="J64"/>
  <c r="T154"/>
  <c r="BK212"/>
  <c r="J212"/>
  <c r="J69"/>
  <c r="T252"/>
  <c r="BK128"/>
  <c r="J128"/>
  <c r="J62"/>
  <c r="BK133"/>
  <c r="J133"/>
  <c r="J63"/>
  <c r="BK249"/>
  <c r="J249"/>
  <c r="J70"/>
  <c r="BK103"/>
  <c r="J103"/>
  <c r="J59"/>
  <c r="BE102"/>
  <c r="BE104"/>
  <c r="BE134"/>
  <c r="BE167"/>
  <c r="BE247"/>
  <c r="BE250"/>
  <c r="BE256"/>
  <c r="F51"/>
  <c r="BE97"/>
  <c r="BE100"/>
  <c r="BE118"/>
  <c r="BE122"/>
  <c r="BE125"/>
  <c r="BE139"/>
  <c r="BE143"/>
  <c r="BE175"/>
  <c r="BE178"/>
  <c r="BE209"/>
  <c r="BE93"/>
  <c r="BE171"/>
  <c r="BE184"/>
  <c r="BE253"/>
  <c r="J85"/>
  <c r="BE181"/>
  <c r="BE207"/>
  <c r="BE227"/>
  <c r="BE233"/>
  <c r="BE255"/>
  <c r="BE162"/>
  <c r="BE164"/>
  <c r="BE188"/>
  <c r="BE192"/>
  <c r="BE200"/>
  <c r="BE205"/>
  <c r="BE216"/>
  <c r="BE219"/>
  <c r="BE223"/>
  <c r="BE231"/>
  <c r="J48"/>
  <c r="BE245"/>
  <c r="BE129"/>
  <c r="BE155"/>
  <c r="BE196"/>
  <c r="BE202"/>
  <c r="BE213"/>
  <c r="BE214"/>
  <c r="BE238"/>
  <c r="BE109"/>
  <c r="BE113"/>
  <c r="BE147"/>
  <c r="BE151"/>
  <c r="BE159"/>
  <c r="BE236"/>
  <c r="BE240"/>
  <c r="BE241"/>
  <c r="BE243"/>
  <c r="J32"/>
  <c i="1" r="AW55"/>
  <c i="2" r="F33"/>
  <c i="1" r="BB55"/>
  <c r="BB54"/>
  <c r="AX54"/>
  <c i="2" r="F34"/>
  <c i="1" r="BC55"/>
  <c r="BC54"/>
  <c r="W32"/>
  <c i="2" r="F32"/>
  <c i="1" r="BA55"/>
  <c r="BA54"/>
  <c r="AW54"/>
  <c r="AK30"/>
  <c i="2" r="F35"/>
  <c i="1" r="BD55"/>
  <c r="BD54"/>
  <c r="W33"/>
  <c i="2" l="1" r="R91"/>
  <c r="R90"/>
  <c r="R89"/>
  <c r="P91"/>
  <c r="P90"/>
  <c r="P89"/>
  <c i="1" r="AU55"/>
  <c i="2" r="T91"/>
  <c r="T90"/>
  <c r="T89"/>
  <c r="BK91"/>
  <c r="BK211"/>
  <c r="J211"/>
  <c r="J68"/>
  <c i="1" r="AU54"/>
  <c r="AY54"/>
  <c i="2" r="F31"/>
  <c i="1" r="AZ55"/>
  <c r="AZ54"/>
  <c r="W29"/>
  <c i="2" r="J31"/>
  <c i="1" r="AV55"/>
  <c r="AT55"/>
  <c r="W31"/>
  <c r="W30"/>
  <c i="2" l="1" r="BK90"/>
  <c r="BK89"/>
  <c r="J89"/>
  <c r="J90"/>
  <c r="J56"/>
  <c r="J91"/>
  <c r="J57"/>
  <c r="J28"/>
  <c i="1" r="AG55"/>
  <c r="AG54"/>
  <c r="AK26"/>
  <c r="AV54"/>
  <c r="AK29"/>
  <c r="AK35"/>
  <c i="2" l="1" r="J55"/>
  <c r="J37"/>
  <c i="1" r="AN5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<sst xmlns="http://schemas.openxmlformats.org/spreadsheetml/2006/main">
  <si>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</si>
  <si>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</si>
  <si>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</si>
  <si>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</si>
  <si>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</si>
  <si>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{61807bbe-ce8d-488c-b026-94fa41fef76d}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</si>
  <si>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</si>
  <si>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</si>
  <si>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</si>
  <si>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</si>
  <si>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</si>
  <si>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</si>
  <si>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</si>
  <si>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</si>
  <si>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9-058/121/02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</si>
  <si>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</si>
  <si>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</si>
  <si>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SO 03 KOMUNIKACE, CHODNÍKY, ZPEVNĚNÉ PLOCHY</t>
  </si>
  <si>
    <t>KSO:</t>
  </si>
  <si>
    <t/>
  </si>
  <si>
    <t>CC-CZ:</t>
  </si>
  <si>
    <t>Místo:</t>
  </si>
  <si>
    <t>Brno</t>
  </si>
  <si>
    <t>Datum:</t>
  </si>
  <si>
    <t>30. 9. 2022</t>
  </si>
  <si>
    <t>Zadavatel:</t>
  </si>
  <si>
    <t>IČ:</t>
  </si>
  <si>
    <t>r-atelier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</si>
  <si>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</si>
  <si>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</si>
  <si>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</si>
  <si>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</si>
  <si>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</si>
  <si>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</si>
  <si>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</si>
  <si>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Petr Staněk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</si>
  <si>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</si>
  <si>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</si>
  <si>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</si>
  <si>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</si>
  <si>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</si>
  <si>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</si>
  <si>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</si>
  <si>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</si>
  <si>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</si>
  <si>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</si>
  <si>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</si>
  <si>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</si>
  <si>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</si>
  <si>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</si>
  <si>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</si>
  <si>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</si>
  <si>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</si>
  <si>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</si>
  <si>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</si>
  <si>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</si>
  <si>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</si>
  <si>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</si>
  <si>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</si>
  <si>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</si>
  <si>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</si>
  <si>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</si>
  <si>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</si>
  <si>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</si>
  <si>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</si>
  <si>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</si>
  <si>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</si>
  <si>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</si>
  <si>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</si>
  <si>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</si>
  <si>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</si>
  <si>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</si>
  <si>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</si>
  <si>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</si>
  <si>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</si>
  <si>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</si>
  <si>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</si>
  <si>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</si>
  <si>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</si>
  <si>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</si>
  <si>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</si>
  <si>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</si>
  <si>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REKAPITULACE ČLENĚNÍ SOUPISU PRACÍ</t>
  </si>
  <si>
    <t>Kód dílu - Popis</t>
  </si>
  <si>
    <t>Cena celkem [CZK]</t>
  </si>
  <si>
    <t>-1</t>
  </si>
  <si>
    <t>HSV - HSV</t>
  </si>
  <si>
    <t xml:space="preserve">    1 - Zemní práce</t>
  </si>
  <si>
    <t xml:space="preserve">      11 - Zemní práce - přípravné a přidružené práce</t>
  </si>
  <si>
    <t xml:space="preserve">      12 - Zemní práce - odkopy </t>
  </si>
  <si>
    <t xml:space="preserve">      13 - Zemní práce - jámy a rýhy pro drenáže a šachty</t>
  </si>
  <si>
    <t xml:space="preserve">      16 - Zemní práce - přemístění výkopku</t>
  </si>
  <si>
    <t xml:space="preserve">      17 - Zemní práce - konstrukce ze zemin</t>
  </si>
  <si>
    <t xml:space="preserve">      18 - Zemní práce - povrchové úpravy terénu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</si>
  <si>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</si>
  <si>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</si>
  <si>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</si>
  <si>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</si>
  <si>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</si>
  <si>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  91 - Doplňující konstrukce a práce pozemních komunikací, letišť a ploch</t>
  </si>
  <si>
    <t xml:space="preserve">      99 - Přesuny hmot a suti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</si>
  <si>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</si>
  <si>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</si>
  <si>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</si>
  <si>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</si>
  <si>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</si>
  <si>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</si>
  <si>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</si>
  <si>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</si>
  <si>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</si>
  <si>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</si>
  <si>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</si>
  <si>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</si>
  <si>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</si>
  <si>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</si>
  <si>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</si>
  <si>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ROZPOCET</t>
  </si>
  <si>
    <t>Zemní práce</t>
  </si>
  <si>
    <t>11</t>
  </si>
  <si>
    <t>Zemní práce - přípravné a přidružené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</si>
  <si>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</si>
  <si>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</si>
  <si>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</si>
  <si>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</si>
  <si>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4</t>
  </si>
  <si>
    <t>3</t>
  </si>
  <si>
    <t>-1256638335</t>
  </si>
  <si>
    <t>Online PSC</t>
  </si>
  <si>
    <t>https://podminky.urs.cz/item/CS_URS_2022_01/113106121</t>
  </si>
  <si>
    <t>P</t>
  </si>
  <si>
    <t>Poznámka k položce:_x000d_
rozebrání dlážděnéího chodníku u objektu B</t>
  </si>
  <si>
    <t>VV</t>
  </si>
  <si>
    <t>13*0,9</t>
  </si>
  <si>
    <t>113106193</t>
  </si>
  <si>
    <t>Rozebrání dlažeb a dílců vozovek a ploch s přemístěním hmot na skládku na vzdálenost do 3 m nebo s naložením na dopravní prostředek, s jakoukoliv výplní spár ručně z vegetační dlažby s ložem z kameniva betonové</t>
  </si>
  <si>
    <t>2067039217</t>
  </si>
  <si>
    <t>https://podminky.urs.cz/item/CS_URS_2022_01/113106193</t>
  </si>
  <si>
    <t>Poznámka k položce:_x000d_
rozebrání stávající dlažby parkoviště, dlažba ponechána na místě</t>
  </si>
  <si>
    <t>113107323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</si>
  <si>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</si>
  <si>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2128040753</t>
  </si>
  <si>
    <t>https://podminky.urs.cz/item/CS_URS_2022_01/113107323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</si>
  <si>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</si>
  <si>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</si>
  <si>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</si>
  <si>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-513173240</t>
  </si>
  <si>
    <t>12</t>
  </si>
  <si>
    <t xml:space="preserve">Zemní práce - odkopy </t>
  </si>
  <si>
    <t>5</t>
  </si>
  <si>
    <t>122251103</t>
  </si>
  <si>
    <t>Odkopávky a prokopávky nezapažené strojně v hornině třídy těžitelnosti I skupiny 3 přes 50 do 100 m3</t>
  </si>
  <si>
    <t>m3</t>
  </si>
  <si>
    <t>-2007132936</t>
  </si>
  <si>
    <t>https://podminky.urs.cz/item/CS_URS_2022_01/122251103</t>
  </si>
  <si>
    <t>Poznámka k položce:_x000d_
Odkopávka pod tělesem komunikací od úrovně stávajícího terénu po zemní pláň_x000d_
0,65m příprava terasového chodníku_x000d_
0,35m dlážděný chodník_x000d_
0,5 schodiště</t>
  </si>
  <si>
    <t>167*1,1*0,65+17*0,35+0,5*3,75*1,6</t>
  </si>
  <si>
    <t>13</t>
  </si>
  <si>
    <t>Zemní práce - jámy a rýhy pro drenáže a šachty</t>
  </si>
  <si>
    <t>6</t>
  </si>
  <si>
    <t>132212131</t>
  </si>
  <si>
    <t>Hloubení nezapažených rýh šířky do 800 mm ručně s urovnáním dna do předepsaného profilu a spádu v hornině třídy těžitelnosti I skupiny 3 soudržných</t>
  </si>
  <si>
    <t>1139496532</t>
  </si>
  <si>
    <t>https://podminky.urs.cz/item/CS_URS_2022_01/132212131</t>
  </si>
  <si>
    <t>Poznámka k položce:_x000d_
hloubení drenážní rýhy</t>
  </si>
  <si>
    <t>(51+2+5)*0,3*0,2</t>
  </si>
  <si>
    <t>7</t>
  </si>
  <si>
    <t>132212331</t>
  </si>
  <si>
    <t>Hloubení nezapažených rýh šířky přes 800 do 2 000 mm ručně s urovnáním dna do předepsaného profilu a spádu v hornině třídy těžitelnosti I skupiny 3 soudržných</t>
  </si>
  <si>
    <t>803926537</t>
  </si>
  <si>
    <t>https://podminky.urs.cz/item/CS_URS_2022_01/132212331</t>
  </si>
  <si>
    <t>Poznámka k položce:_x000d_
rýhy pro základ zdi a schodiště</t>
  </si>
  <si>
    <t>1,6*1,55+5,75*1,85</t>
  </si>
  <si>
    <t>16</t>
  </si>
  <si>
    <t>Zemní práce - přemístění výkopku</t>
  </si>
  <si>
    <t>8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</si>
  <si>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</si>
  <si>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</si>
  <si>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1788463626</t>
  </si>
  <si>
    <t>https://podminky.urs.cz/item/CS_URS_2022_01/162751117</t>
  </si>
  <si>
    <t>Poznámka k položce:_x000d_
odvoz přebytku zeminy na skládku</t>
  </si>
  <si>
    <t>128,355+3,48+13,118-24,17</t>
  </si>
  <si>
    <t>9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</si>
  <si>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</si>
  <si>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</si>
  <si>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2110767719</t>
  </si>
  <si>
    <t>https://podminky.urs.cz/item/CS_URS_2022_01/162751119</t>
  </si>
  <si>
    <t>Poznámka k položce:_x000d_
příplatek za 1 km navíc odvozu zeminy na skládku</t>
  </si>
  <si>
    <t>10</t>
  </si>
  <si>
    <t>997221873</t>
  </si>
  <si>
    <t>Poplatek za uložení stavebního odpadu na recyklační skládce (skládkovné) zeminy a kamení zatříděného do Katalogu odpadů pod kódem 17 05 04</t>
  </si>
  <si>
    <t>t</t>
  </si>
  <si>
    <t>1208695934</t>
  </si>
  <si>
    <t>https://podminky.urs.cz/item/CS_URS_2022_01/997221873</t>
  </si>
  <si>
    <t>120,783*1,7 'Přepočtené koeficientem množství</t>
  </si>
  <si>
    <t>17</t>
  </si>
  <si>
    <t>Zemní práce - konstrukce ze zemin</t>
  </si>
  <si>
    <t>171111103</t>
  </si>
  <si>
    <t>Uložení sypanin do násypů ručně s rozprostřením sypaniny ve vrstvách a s hrubým urovnáním zhutněných z hornin soudržných jakékoliv třídy těžitelnosti</t>
  </si>
  <si>
    <t>1051134163</t>
  </si>
  <si>
    <t>https://podminky.urs.cz/item/CS_URS_2022_01/171111103</t>
  </si>
  <si>
    <t>Poznámka k položce:_x000d_
zemní zásypy</t>
  </si>
  <si>
    <t>5,75*1,4+1,6*1,45+46*0,3</t>
  </si>
  <si>
    <t>18</t>
  </si>
  <si>
    <t>Zemní práce - povrchové úpravy terénu</t>
  </si>
  <si>
    <t>181951112</t>
  </si>
  <si>
    <t>Úprava pláně vyrovnáním výškových rozdílů strojně v hornině třídy těžitelnosti I, skupiny 1 až 3 se zhutněním</t>
  </si>
  <si>
    <t>1183337397</t>
  </si>
  <si>
    <t>https://podminky.urs.cz/item/CS_URS_2022_01/181951112</t>
  </si>
  <si>
    <t>Poznámka k položce:_x000d_
srovnání a zhutnění pláně pod přípravou terasového chodníku, pod dlážděným chodníkem, pod schodištěm, v rýhách základů zdi a schodiště plocha obnovovaného parkoviště</t>
  </si>
  <si>
    <t>(167+17+3,75*1,4+1,6*1,3+5,75*1,3)*1,1+393</t>
  </si>
  <si>
    <t>Zakládání</t>
  </si>
  <si>
    <t>212751102</t>
  </si>
  <si>
    <t>Trativody z drenážních a melioračních trubek pro meliorace, dočasné nebo odlehčovací drenáže se zřízením štěrkového lože pod trubky a s jejich obsypem v otevřeném výkopu trubka flexibilní PVC-U SN 4 celoperforovaná 360° DN 65</t>
  </si>
  <si>
    <t>-2005228434</t>
  </si>
  <si>
    <t>https://podminky.urs.cz/item/CS_URS_2022_01/212751102</t>
  </si>
  <si>
    <t>Poznámka k položce:_x000d_
drenáž v rýze</t>
  </si>
  <si>
    <t>51+2+5</t>
  </si>
  <si>
    <t>14</t>
  </si>
  <si>
    <t>271542211</t>
  </si>
  <si>
    <t>Podsyp pod základové konstrukce se zhutněním a urovnáním povrchu ze štěrkodrtě netříděné</t>
  </si>
  <si>
    <t>1687233938</t>
  </si>
  <si>
    <t>https://podminky.urs.cz/item/CS_URS_2022_01/271542211</t>
  </si>
  <si>
    <t>Poznámka k položce:_x000d_
podsyp pod základové stěny</t>
  </si>
  <si>
    <t>0,2*1,3*1,4+0,2*1,3*5,75</t>
  </si>
  <si>
    <t>273351121</t>
  </si>
  <si>
    <t>Bednění základů desek zřízení</t>
  </si>
  <si>
    <t>1869577926</t>
  </si>
  <si>
    <t>https://podminky.urs.cz/item/CS_URS_2022_01/273351121</t>
  </si>
  <si>
    <t>Poznámka k položce:_x000d_
bednění monolitických desek</t>
  </si>
  <si>
    <t>49*0,25+55*0,15+14*2*0,15+(20+11+3)*0,15</t>
  </si>
  <si>
    <t>273351122</t>
  </si>
  <si>
    <t>Bednění základů desek odstranění</t>
  </si>
  <si>
    <t>-1994194098</t>
  </si>
  <si>
    <t>https://podminky.urs.cz/item/CS_URS_2022_01/273351122</t>
  </si>
  <si>
    <t>Poznámka k položce:_x000d_
odbenění monolitických desek</t>
  </si>
  <si>
    <t>Svislé a kompletní konstrukce</t>
  </si>
  <si>
    <t>311321411</t>
  </si>
  <si>
    <t>Nadzákladové zdi z betonu železového (bez výztuže) nosné bez zvláštních nároků na vliv prostředí tř. C 25/30</t>
  </si>
  <si>
    <t>-770148955</t>
  </si>
  <si>
    <t>https://podminky.urs.cz/item/CS_URS_2022_01/311321411</t>
  </si>
  <si>
    <t>Poznámka k položce:_x000d_
opěrná stěna</t>
  </si>
  <si>
    <t>5,75*0,35*1,6</t>
  </si>
  <si>
    <t>311351121</t>
  </si>
  <si>
    <t>Bednění nadzákladových zdí nosných rovné oboustranné za každou stranu zřízení</t>
  </si>
  <si>
    <t>1210335235</t>
  </si>
  <si>
    <t>https://podminky.urs.cz/item/CS_URS_2022_01/311351121</t>
  </si>
  <si>
    <t>1,6*5,75*2+0,35*1,6*2</t>
  </si>
  <si>
    <t>19</t>
  </si>
  <si>
    <t>311351122</t>
  </si>
  <si>
    <t>Bednění nadzákladových zdí nosných rovné oboustranné za každou stranu odstranění</t>
  </si>
  <si>
    <t>-55077331</t>
  </si>
  <si>
    <t>https://podminky.urs.cz/item/CS_URS_2022_01/311351122</t>
  </si>
  <si>
    <t>20</t>
  </si>
  <si>
    <t>311361821</t>
  </si>
  <si>
    <t>Výztuž nadzákladových zdí nosných svislých nebo odkloněných od svislice, rovných nebo oblých z betonářské oceli 10 505 (R) nebo BSt 500</t>
  </si>
  <si>
    <t>-2078134250</t>
  </si>
  <si>
    <t>https://podminky.urs.cz/item/CS_URS_2022_01/311361821</t>
  </si>
  <si>
    <t>3,22*0,085</t>
  </si>
  <si>
    <t>312351911</t>
  </si>
  <si>
    <t>Bednění nadzákladových zdí výplňových Příplatek k cenám za pohledový beton</t>
  </si>
  <si>
    <t>1713999457</t>
  </si>
  <si>
    <t>https://podminky.urs.cz/item/CS_URS_2022_01/312351911</t>
  </si>
  <si>
    <t>5,75*1</t>
  </si>
  <si>
    <t>Vodorovné konstrukce</t>
  </si>
  <si>
    <t>22</t>
  </si>
  <si>
    <t>430321414</t>
  </si>
  <si>
    <t>Schodišťové konstrukce a rampy z betonu železového (bez výztuže) stupně, schodnice, ramena, podesty s nosníky tř. C 25/30</t>
  </si>
  <si>
    <t>1674404441</t>
  </si>
  <si>
    <t>https://podminky.urs.cz/item/CS_URS_2022_01/430321414</t>
  </si>
  <si>
    <t>Poznámka k položce:_x000d_
schodiště</t>
  </si>
  <si>
    <t>1,4*2,01</t>
  </si>
  <si>
    <t>23</t>
  </si>
  <si>
    <t>430361821</t>
  </si>
  <si>
    <t>Výztuž schodišťových konstrukcí a ramp stupňů, schodnic, ramen, podest s nosníky z betonářské oceli 10 505 (R) nebo BSt 500</t>
  </si>
  <si>
    <t>-640194841</t>
  </si>
  <si>
    <t>https://podminky.urs.cz/item/CS_URS_2022_01/430361821</t>
  </si>
  <si>
    <t>2,814*0,08</t>
  </si>
  <si>
    <t>24</t>
  </si>
  <si>
    <t>431351121</t>
  </si>
  <si>
    <t>Bednění podest, podstupňových desek a ramp včetně podpěrné konstrukce výšky do 4 m půdorysně přímočarých zřízení</t>
  </si>
  <si>
    <t>928483725</t>
  </si>
  <si>
    <t>https://podminky.urs.cz/item/CS_URS_2022_01/431351121</t>
  </si>
  <si>
    <t>1*1,4+0,8*1,4+4*1,4*1,3+3*0,13*1,4</t>
  </si>
  <si>
    <t>25</t>
  </si>
  <si>
    <t>431351122</t>
  </si>
  <si>
    <t>Bednění podest, podstupňových desek a ramp včetně podpěrné konstrukce výšky do 4 m půdorysně přímočarých odstranění</t>
  </si>
  <si>
    <t>1834971904</t>
  </si>
  <si>
    <t>https://podminky.urs.cz/item/CS_URS_2022_01/431351122</t>
  </si>
  <si>
    <t>Komunikace pozemní</t>
  </si>
  <si>
    <t>26</t>
  </si>
  <si>
    <t>564831011</t>
  </si>
  <si>
    <t>Podklad ze štěrkodrti ŠD s rozprostřením a zhutněním plochy jednotlivě do 100 m2, po zhutnění tl. 100 mm</t>
  </si>
  <si>
    <t>2117383024</t>
  </si>
  <si>
    <t>https://podminky.urs.cz/item/CS_URS_2022_01/564831011</t>
  </si>
  <si>
    <t>Poznámka k položce:_x000d_
podklad pod betonovou plochu</t>
  </si>
  <si>
    <t>167*1,1</t>
  </si>
  <si>
    <t>27</t>
  </si>
  <si>
    <t>564851012</t>
  </si>
  <si>
    <t>Podklad ze štěrkodrti ŠD s rozprostřením a zhutněním plochy jednotlivě do 100 m2, po zhutnění tl. 160 mm</t>
  </si>
  <si>
    <t>-1004673874</t>
  </si>
  <si>
    <t>https://podminky.urs.cz/item/CS_URS_2022_01/564851012</t>
  </si>
  <si>
    <t>Poznámka k položce:_x000d_
podklad pod dlážděný chodník</t>
  </si>
  <si>
    <t>17*1,1</t>
  </si>
  <si>
    <t>28</t>
  </si>
  <si>
    <t>564851111</t>
  </si>
  <si>
    <t>Podklad ze štěrkodrti ŠD s rozprostřením a zhutněním plochy přes 100 m2, po zhutnění tl. 150 mm</t>
  </si>
  <si>
    <t>368312726</t>
  </si>
  <si>
    <t>https://podminky.urs.cz/item/CS_URS_2022_01/564851111</t>
  </si>
  <si>
    <t>Poznámka k položce:_x000d_
dvě vrstvy obnovovaného parkoviště</t>
  </si>
  <si>
    <t>393*1,1+393</t>
  </si>
  <si>
    <t>29</t>
  </si>
  <si>
    <t>581111111</t>
  </si>
  <si>
    <t>Kryt cementobetonový silničních komunikací skupiny CB I tl. 100 mm</t>
  </si>
  <si>
    <t>-1894389062</t>
  </si>
  <si>
    <t>https://podminky.urs.cz/item/CS_URS_2022_01/581111111</t>
  </si>
  <si>
    <t>Poznámka k položce:_x000d_
zvětšená tloušťka desky</t>
  </si>
  <si>
    <t>49*0,5</t>
  </si>
  <si>
    <t>30</t>
  </si>
  <si>
    <t>581121115</t>
  </si>
  <si>
    <t>Kryt cementobetonový silničních komunikací skupiny CB I tl. 150 mm</t>
  </si>
  <si>
    <t>-70535155</t>
  </si>
  <si>
    <t>Poznámka k položce:_x000d_
příprava terassového chodníku</t>
  </si>
  <si>
    <t>31</t>
  </si>
  <si>
    <t>596412212</t>
  </si>
  <si>
    <t>Kladení dlažby z betonových vegetačních dlaždic pozemních komunikací s ložem z kameniva těženého nebo drceného tl. do 50 mm, s vyplněním spár a vegetačních otvorů, s hutněním vibrováním tl. 80 mm, pro plochy přes 100 do 300 m2</t>
  </si>
  <si>
    <t>1578045570</t>
  </si>
  <si>
    <t>https://podminky.urs.cz/item/CS_URS_2022_01/596412212</t>
  </si>
  <si>
    <t>Poznámka k položce:_x000d_
obnovované parkoviště, dlažba z místa</t>
  </si>
  <si>
    <t>32</t>
  </si>
  <si>
    <t>596811220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</si>
  <si>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do 50 m2</t>
  </si>
  <si>
    <t>535473605</t>
  </si>
  <si>
    <t>https://podminky.urs.cz/item/CS_URS_2022_01/596811220</t>
  </si>
  <si>
    <t>33</t>
  </si>
  <si>
    <t>M</t>
  </si>
  <si>
    <t>59247900</t>
  </si>
  <si>
    <t>dlažba plošná betonová terasová vymývaná 400x400x45mm</t>
  </si>
  <si>
    <t>-1076245545</t>
  </si>
  <si>
    <t>17*1,05 'Přepočtené koeficientem množství</t>
  </si>
  <si>
    <t>34</t>
  </si>
  <si>
    <t>599141111</t>
  </si>
  <si>
    <t>Vyplnění spár mezi silničními dílci jakékoliv tloušťky živičnou zálivkou</t>
  </si>
  <si>
    <t>657345553</t>
  </si>
  <si>
    <t>https://podminky.urs.cz/item/CS_URS_2022_01/599141111</t>
  </si>
  <si>
    <t>Ostatní konstrukce a práce, bourání</t>
  </si>
  <si>
    <t>91</t>
  </si>
  <si>
    <t>Doplňující konstrukce a práce pozemních komunikací, letišť a ploch</t>
  </si>
  <si>
    <t>35</t>
  </si>
  <si>
    <t>919748111</t>
  </si>
  <si>
    <t>Provedení postřiku, popř. zdrsnění povrchu cementobetonového krytu nebo podkladu ochrannou emulzí</t>
  </si>
  <si>
    <t>515305502</t>
  </si>
  <si>
    <t>36</t>
  </si>
  <si>
    <t>24551090</t>
  </si>
  <si>
    <t>nástřik ochranný čerstvého betonu proti vysychání</t>
  </si>
  <si>
    <t>litr</t>
  </si>
  <si>
    <t>-1372675073</t>
  </si>
  <si>
    <t>167*0,25 'Přepočtené koeficientem množství</t>
  </si>
  <si>
    <t>37</t>
  </si>
  <si>
    <t>919111111</t>
  </si>
  <si>
    <t>Řezání dilatačních spár v čerstvém cementobetonovém krytu příčných nebo podélných, šířky 4 mm, hloubky do 60 mm</t>
  </si>
  <si>
    <t>1985088622</t>
  </si>
  <si>
    <t>https://podminky.urs.cz/item/CS_URS_2022_01/919111111</t>
  </si>
  <si>
    <t>13*2,45+0,3+0,3+3*2,25</t>
  </si>
  <si>
    <t>38</t>
  </si>
  <si>
    <t>919716111</t>
  </si>
  <si>
    <t>Ocelová výztuž cementobetonového krytu ze svařovaných sítí hmotnosti do 7,5 kg/m2</t>
  </si>
  <si>
    <t>414338592</t>
  </si>
  <si>
    <t>Poznámka k položce:_x000d_
výztuž přípravy terasového chodníku KARI 8/100</t>
  </si>
  <si>
    <t>(167+49)*1,1*7,5</t>
  </si>
  <si>
    <t>1782*0,001 'Přepočtené koeficientem množství</t>
  </si>
  <si>
    <t>39</t>
  </si>
  <si>
    <t>919726122</t>
  </si>
  <si>
    <t>Geotextilie netkaná pro ochranu, separaci nebo filtraci měrná hmotnost přes 200 do 300 g/m2</t>
  </si>
  <si>
    <t>1035894803</t>
  </si>
  <si>
    <t>https://podminky.urs.cz/item/CS_URS_2022_01/919726122</t>
  </si>
  <si>
    <t>Poznámka k položce:_x000d_
položení geotextílie pod přípravou pro terasový chodník, pod dlážděný chodník</t>
  </si>
  <si>
    <t>1,1*(167+17)</t>
  </si>
  <si>
    <t>40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</si>
  <si>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</si>
  <si>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</si>
  <si>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1893859117</t>
  </si>
  <si>
    <t>https://podminky.urs.cz/item/CS_URS_2022_01/916131213</t>
  </si>
  <si>
    <t>Poznámka k položce:_x000d_
osazení obruby obnovovaného parkoviště</t>
  </si>
  <si>
    <t>41</t>
  </si>
  <si>
    <t>59217031</t>
  </si>
  <si>
    <t>obrubník betonový silniční 1000x150x250mm</t>
  </si>
  <si>
    <t>683272420</t>
  </si>
  <si>
    <t>25*1,05 'Přepočtené koeficientem množství</t>
  </si>
  <si>
    <t>42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</si>
  <si>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</si>
  <si>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</si>
  <si>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887997348</t>
  </si>
  <si>
    <t>https://podminky.urs.cz/item/CS_URS_2022_01/916231213</t>
  </si>
  <si>
    <t xml:space="preserve">Poznámka k položce:_x000d_
osazení obrubníku chodníku </t>
  </si>
  <si>
    <t>43</t>
  </si>
  <si>
    <t>59217017</t>
  </si>
  <si>
    <t>obrubník betonový chodníkový 1000x100x250mm</t>
  </si>
  <si>
    <t>1024917695</t>
  </si>
  <si>
    <t>1*1,05 'Přepočtené koeficientem množství</t>
  </si>
  <si>
    <t>44</t>
  </si>
  <si>
    <t>914111111</t>
  </si>
  <si>
    <t>Montáž svislé dopravní značky základní velikosti do 1 m2 objímkami na sloupky nebo konzoly</t>
  </si>
  <si>
    <t>kus</t>
  </si>
  <si>
    <t>159813361</t>
  </si>
  <si>
    <t>https://podminky.urs.cz/item/CS_URS_2022_01/914111111</t>
  </si>
  <si>
    <t>45</t>
  </si>
  <si>
    <t>40445625</t>
  </si>
  <si>
    <t>informativní značky provozní IP8, IP9, IP11-IP13 500x700mm</t>
  </si>
  <si>
    <t>642345211</t>
  </si>
  <si>
    <t>46</t>
  </si>
  <si>
    <t>40445649</t>
  </si>
  <si>
    <t>dodatkové tabulky E3-E5, E8, E14-E16 500x150mm</t>
  </si>
  <si>
    <t>1324843628</t>
  </si>
  <si>
    <t>47</t>
  </si>
  <si>
    <t>40445235</t>
  </si>
  <si>
    <t>sloupek pro dopravní značku Al D 60mm v 3,5m</t>
  </si>
  <si>
    <t>487216233</t>
  </si>
  <si>
    <t>2*1,05 'Přepočtené koeficientem množství</t>
  </si>
  <si>
    <t>48</t>
  </si>
  <si>
    <t>915111112</t>
  </si>
  <si>
    <t>Vodorovné dopravní značení stříkané barvou dělící čára šířky 125 mm souvislá bílá retroreflexní</t>
  </si>
  <si>
    <t>-1149792036</t>
  </si>
  <si>
    <t>https://podminky.urs.cz/item/CS_URS_2022_01/915111112</t>
  </si>
  <si>
    <t>49</t>
  </si>
  <si>
    <t>915131112</t>
  </si>
  <si>
    <t>Vodorovné dopravní značení stříkané barvou přechody pro chodce, šipky, symboly bílé retroreflexní</t>
  </si>
  <si>
    <t>-1223942822</t>
  </si>
  <si>
    <t>https://podminky.urs.cz/item/CS_URS_2022_01/915131112</t>
  </si>
  <si>
    <t>99</t>
  </si>
  <si>
    <t>Přesuny hmot a suti</t>
  </si>
  <si>
    <t>50</t>
  </si>
  <si>
    <t>998223011</t>
  </si>
  <si>
    <t>Přesun hmot pro pozemní komunikace s krytem dlážděným dopravní vzdálenost do 200 m jakékoliv délky objektu</t>
  </si>
  <si>
    <t>-2123785163</t>
  </si>
  <si>
    <t>https://podminky.urs.cz/item/CS_URS_2022_01/998223011</t>
  </si>
  <si>
    <t>997</t>
  </si>
  <si>
    <t>Přesun sutě</t>
  </si>
  <si>
    <t>51</t>
  </si>
  <si>
    <t>997221551</t>
  </si>
  <si>
    <t>Vodorovná doprava suti bez naložení, ale se složením a s hrubým urovnáním ze sypkých materiálů, na vzdálenost do 1 km</t>
  </si>
  <si>
    <t>-1676106051</t>
  </si>
  <si>
    <t>72,705+3,325+2,434</t>
  </si>
  <si>
    <t>52</t>
  </si>
  <si>
    <t>997221559</t>
  </si>
  <si>
    <t>Vodorovná doprava suti bez naložení, ale se složením a s hrubým urovnáním Příplatek k ceně za každý další i započatý 1 km přes 1 km</t>
  </si>
  <si>
    <t>1350136831</t>
  </si>
  <si>
    <t>53</t>
  </si>
  <si>
    <t>997221862</t>
  </si>
  <si>
    <t>Poplatek za uložení stavebního odpadu na recyklační skládce (skládkovné) z armovaného betonu zatříděného do Katalogu odpadů pod kódem 17 01 01</t>
  </si>
  <si>
    <t>-384023419</t>
  </si>
  <si>
    <t>https://podminky.urs.cz/item/CS_URS_2022_01/997221862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</si>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</sst>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23" xfId="0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3106121" TargetMode="External" /><Relationship Id="rId2" Type="http://schemas.openxmlformats.org/officeDocument/2006/relationships/hyperlink" Target="https://podminky.urs.cz/item/CS_URS_2022_01/113106193" TargetMode="External" /><Relationship Id="rId3" Type="http://schemas.openxmlformats.org/officeDocument/2006/relationships/hyperlink" Target="https://podminky.urs.cz/item/CS_URS_2022_01/113107323" TargetMode="External" /><Relationship Id="rId4" Type="http://schemas.openxmlformats.org/officeDocument/2006/relationships/hyperlink" Target="https://podminky.urs.cz/item/CS_URS_2022_01/122251103" TargetMode="External" /><Relationship Id="rId5" Type="http://schemas.openxmlformats.org/officeDocument/2006/relationships/hyperlink" Target="https://podminky.urs.cz/item/CS_URS_2022_01/132212131" TargetMode="External" /><Relationship Id="rId6" Type="http://schemas.openxmlformats.org/officeDocument/2006/relationships/hyperlink" Target="https://podminky.urs.cz/item/CS_URS_2022_01/132212331" TargetMode="External" /><Relationship Id="rId7" Type="http://schemas.openxmlformats.org/officeDocument/2006/relationships/hyperlink" Target="https://podminky.urs.cz/item/CS_URS_2022_01/162751117" TargetMode="External" /><Relationship Id="rId8" Type="http://schemas.openxmlformats.org/officeDocument/2006/relationships/hyperlink" Target="https://podminky.urs.cz/item/CS_URS_2022_01/162751119" TargetMode="External" /><Relationship Id="rId9" Type="http://schemas.openxmlformats.org/officeDocument/2006/relationships/hyperlink" Target="https://podminky.urs.cz/item/CS_URS_2022_01/997221873" TargetMode="External" /><Relationship Id="rId10" Type="http://schemas.openxmlformats.org/officeDocument/2006/relationships/hyperlink" Target="https://podminky.urs.cz/item/CS_URS_2022_01/171111103" TargetMode="External" /><Relationship Id="rId11" Type="http://schemas.openxmlformats.org/officeDocument/2006/relationships/hyperlink" Target="https://podminky.urs.cz/item/CS_URS_2022_01/181951112" TargetMode="External" /><Relationship Id="rId12" Type="http://schemas.openxmlformats.org/officeDocument/2006/relationships/hyperlink" Target="https://podminky.urs.cz/item/CS_URS_2022_01/212751102" TargetMode="External" /><Relationship Id="rId13" Type="http://schemas.openxmlformats.org/officeDocument/2006/relationships/hyperlink" Target="https://podminky.urs.cz/item/CS_URS_2022_01/271542211" TargetMode="External" /><Relationship Id="rId14" Type="http://schemas.openxmlformats.org/officeDocument/2006/relationships/hyperlink" Target="https://podminky.urs.cz/item/CS_URS_2022_01/273351121" TargetMode="External" /><Relationship Id="rId15" Type="http://schemas.openxmlformats.org/officeDocument/2006/relationships/hyperlink" Target="https://podminky.urs.cz/item/CS_URS_2022_01/273351122" TargetMode="External" /><Relationship Id="rId16" Type="http://schemas.openxmlformats.org/officeDocument/2006/relationships/hyperlink" Target="https://podminky.urs.cz/item/CS_URS_2022_01/311321411" TargetMode="External" /><Relationship Id="rId17" Type="http://schemas.openxmlformats.org/officeDocument/2006/relationships/hyperlink" Target="https://podminky.urs.cz/item/CS_URS_2022_01/311351121" TargetMode="External" /><Relationship Id="rId18" Type="http://schemas.openxmlformats.org/officeDocument/2006/relationships/hyperlink" Target="https://podminky.urs.cz/item/CS_URS_2022_01/311351122" TargetMode="External" /><Relationship Id="rId19" Type="http://schemas.openxmlformats.org/officeDocument/2006/relationships/hyperlink" Target="https://podminky.urs.cz/item/CS_URS_2022_01/311361821" TargetMode="External" /><Relationship Id="rId20" Type="http://schemas.openxmlformats.org/officeDocument/2006/relationships/hyperlink" Target="https://podminky.urs.cz/item/CS_URS_2022_01/312351911" TargetMode="External" /><Relationship Id="rId21" Type="http://schemas.openxmlformats.org/officeDocument/2006/relationships/hyperlink" Target="https://podminky.urs.cz/item/CS_URS_2022_01/430321414" TargetMode="External" /><Relationship Id="rId22" Type="http://schemas.openxmlformats.org/officeDocument/2006/relationships/hyperlink" Target="https://podminky.urs.cz/item/CS_URS_2022_01/430361821" TargetMode="External" /><Relationship Id="rId23" Type="http://schemas.openxmlformats.org/officeDocument/2006/relationships/hyperlink" Target="https://podminky.urs.cz/item/CS_URS_2022_01/431351121" TargetMode="External" /><Relationship Id="rId24" Type="http://schemas.openxmlformats.org/officeDocument/2006/relationships/hyperlink" Target="https://podminky.urs.cz/item/CS_URS_2022_01/431351122" TargetMode="External" /><Relationship Id="rId25" Type="http://schemas.openxmlformats.org/officeDocument/2006/relationships/hyperlink" Target="https://podminky.urs.cz/item/CS_URS_2022_01/564831011" TargetMode="External" /><Relationship Id="rId26" Type="http://schemas.openxmlformats.org/officeDocument/2006/relationships/hyperlink" Target="https://podminky.urs.cz/item/CS_URS_2022_01/564851012" TargetMode="External" /><Relationship Id="rId27" Type="http://schemas.openxmlformats.org/officeDocument/2006/relationships/hyperlink" Target="https://podminky.urs.cz/item/CS_URS_2022_01/564851111" TargetMode="External" /><Relationship Id="rId28" Type="http://schemas.openxmlformats.org/officeDocument/2006/relationships/hyperlink" Target="https://podminky.urs.cz/item/CS_URS_2022_01/581111111" TargetMode="External" /><Relationship Id="rId29" Type="http://schemas.openxmlformats.org/officeDocument/2006/relationships/hyperlink" Target="https://podminky.urs.cz/item/CS_URS_2022_01/596412212" TargetMode="External" /><Relationship Id="rId30" Type="http://schemas.openxmlformats.org/officeDocument/2006/relationships/hyperlink" Target="https://podminky.urs.cz/item/CS_URS_2022_01/596811220" TargetMode="External" /><Relationship Id="rId31" Type="http://schemas.openxmlformats.org/officeDocument/2006/relationships/hyperlink" Target="https://podminky.urs.cz/item/CS_URS_2022_01/599141111" TargetMode="External" /><Relationship Id="rId32" Type="http://schemas.openxmlformats.org/officeDocument/2006/relationships/hyperlink" Target="https://podminky.urs.cz/item/CS_URS_2022_01/919111111" TargetMode="External" /><Relationship Id="rId33" Type="http://schemas.openxmlformats.org/officeDocument/2006/relationships/hyperlink" Target="https://podminky.urs.cz/item/CS_URS_2022_01/919726122" TargetMode="External" /><Relationship Id="rId34" Type="http://schemas.openxmlformats.org/officeDocument/2006/relationships/hyperlink" Target="https://podminky.urs.cz/item/CS_URS_2022_01/916131213" TargetMode="External" /><Relationship Id="rId35" Type="http://schemas.openxmlformats.org/officeDocument/2006/relationships/hyperlink" Target="https://podminky.urs.cz/item/CS_URS_2022_01/916231213" TargetMode="External" /><Relationship Id="rId36" Type="http://schemas.openxmlformats.org/officeDocument/2006/relationships/hyperlink" Target="https://podminky.urs.cz/item/CS_URS_2022_01/914111111" TargetMode="External" /><Relationship Id="rId37" Type="http://schemas.openxmlformats.org/officeDocument/2006/relationships/hyperlink" Target="https://podminky.urs.cz/item/CS_URS_2022_01/915111112" TargetMode="External" /><Relationship Id="rId38" Type="http://schemas.openxmlformats.org/officeDocument/2006/relationships/hyperlink" Target="https://podminky.urs.cz/item/CS_URS_2022_01/915131112" TargetMode="External" /><Relationship Id="rId39" Type="http://schemas.openxmlformats.org/officeDocument/2006/relationships/hyperlink" Target="https://podminky.urs.cz/item/CS_URS_2022_01/998223011" TargetMode="External" /><Relationship Id="rId40" Type="http://schemas.openxmlformats.org/officeDocument/2006/relationships/hyperlink" Target="https://podminky.urs.cz/item/CS_URS_2022_01/997221862" TargetMode="External" /><Relationship Id="rId4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33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37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39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40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41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42</v>
      </c>
      <c r="E29" s="46"/>
      <c r="F29" s="31" t="s">
        <v>43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44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45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46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47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48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49</v>
      </c>
      <c r="U35" s="53"/>
      <c r="V35" s="53"/>
      <c r="W35" s="53"/>
      <c r="X35" s="55" t="s">
        <v>50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51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9-058/121/02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SO 03 KOMUNIKACE, CHODNÍKY, ZPEVNĚNÉ PLOCHY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Brno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23</v>
      </c>
      <c r="AJ47" s="39"/>
      <c r="AK47" s="39"/>
      <c r="AL47" s="39"/>
      <c r="AM47" s="71" t="str">
        <f>IF(AN8= "","",AN8)</f>
        <v>30. 9. 2022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>r-atelier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31</v>
      </c>
      <c r="AJ49" s="39"/>
      <c r="AK49" s="39"/>
      <c r="AL49" s="39"/>
      <c r="AM49" s="72" t="str">
        <f>IF(E17="","",E17)</f>
        <v xml:space="preserve"> </v>
      </c>
      <c r="AN49" s="63"/>
      <c r="AO49" s="63"/>
      <c r="AP49" s="63"/>
      <c r="AQ49" s="39"/>
      <c r="AR49" s="43"/>
      <c r="AS49" s="73" t="s">
        <v>52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29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34</v>
      </c>
      <c r="AJ50" s="39"/>
      <c r="AK50" s="39"/>
      <c r="AL50" s="39"/>
      <c r="AM50" s="72" t="str">
        <f>IF(E20="","",E20)</f>
        <v>Petr Staněk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53</v>
      </c>
      <c r="D52" s="86"/>
      <c r="E52" s="86"/>
      <c r="F52" s="86"/>
      <c r="G52" s="86"/>
      <c r="H52" s="87"/>
      <c r="I52" s="88" t="s">
        <v>54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55</v>
      </c>
      <c r="AH52" s="86"/>
      <c r="AI52" s="86"/>
      <c r="AJ52" s="86"/>
      <c r="AK52" s="86"/>
      <c r="AL52" s="86"/>
      <c r="AM52" s="86"/>
      <c r="AN52" s="88" t="s">
        <v>56</v>
      </c>
      <c r="AO52" s="86"/>
      <c r="AP52" s="86"/>
      <c r="AQ52" s="90" t="s">
        <v>57</v>
      </c>
      <c r="AR52" s="43"/>
      <c r="AS52" s="91" t="s">
        <v>58</v>
      </c>
      <c r="AT52" s="92" t="s">
        <v>59</v>
      </c>
      <c r="AU52" s="92" t="s">
        <v>60</v>
      </c>
      <c r="AV52" s="92" t="s">
        <v>61</v>
      </c>
      <c r="AW52" s="92" t="s">
        <v>62</v>
      </c>
      <c r="AX52" s="92" t="s">
        <v>63</v>
      </c>
      <c r="AY52" s="92" t="s">
        <v>64</v>
      </c>
      <c r="AZ52" s="92" t="s">
        <v>65</v>
      </c>
      <c r="BA52" s="92" t="s">
        <v>66</v>
      </c>
      <c r="BB52" s="92" t="s">
        <v>67</v>
      </c>
      <c r="BC52" s="92" t="s">
        <v>68</v>
      </c>
      <c r="BD52" s="93" t="s">
        <v>69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70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ROUND(AG55,2)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ROUND(AS55,2)</f>
        <v>0</v>
      </c>
      <c r="AT54" s="105">
        <f>ROUND(SUM(AV54:AW54),2)</f>
        <v>0</v>
      </c>
      <c r="AU54" s="106">
        <f>ROUND(AU55,5)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ROUND(AZ55,2)</f>
        <v>0</v>
      </c>
      <c r="BA54" s="105">
        <f>ROUND(BA55,2)</f>
        <v>0</v>
      </c>
      <c r="BB54" s="105">
        <f>ROUND(BB55,2)</f>
        <v>0</v>
      </c>
      <c r="BC54" s="105">
        <f>ROUND(BC55,2)</f>
        <v>0</v>
      </c>
      <c r="BD54" s="107">
        <f>ROUND(BD55,2)</f>
        <v>0</v>
      </c>
      <c r="BE54" s="6"/>
      <c r="BS54" s="108" t="s">
        <v>71</v>
      </c>
      <c r="BT54" s="108" t="s">
        <v>72</v>
      </c>
      <c r="BV54" s="108" t="s">
        <v>73</v>
      </c>
      <c r="BW54" s="108" t="s">
        <v>5</v>
      </c>
      <c r="BX54" s="108" t="s">
        <v>74</v>
      </c>
      <c r="CL54" s="108" t="s">
        <v>19</v>
      </c>
    </row>
    <row r="55" s="7" customFormat="1" ht="37.5" customHeight="1">
      <c r="A55" s="109" t="s">
        <v>75</v>
      </c>
      <c r="B55" s="110"/>
      <c r="C55" s="111"/>
      <c r="D55" s="112" t="s">
        <v>14</v>
      </c>
      <c r="E55" s="112"/>
      <c r="F55" s="112"/>
      <c r="G55" s="112"/>
      <c r="H55" s="112"/>
      <c r="I55" s="113"/>
      <c r="J55" s="112" t="s">
        <v>17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'9-058-121-02 - SO 03 KOMU...'!J28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76</v>
      </c>
      <c r="AR55" s="116"/>
      <c r="AS55" s="117">
        <v>0</v>
      </c>
      <c r="AT55" s="118">
        <f>ROUND(SUM(AV55:AW55),2)</f>
        <v>0</v>
      </c>
      <c r="AU55" s="119">
        <f>'9-058-121-02 - SO 03 KOMU...'!P89</f>
        <v>0</v>
      </c>
      <c r="AV55" s="118">
        <f>'9-058-121-02 - SO 03 KOMU...'!J31</f>
        <v>0</v>
      </c>
      <c r="AW55" s="118">
        <f>'9-058-121-02 - SO 03 KOMU...'!J32</f>
        <v>0</v>
      </c>
      <c r="AX55" s="118">
        <f>'9-058-121-02 - SO 03 KOMU...'!J33</f>
        <v>0</v>
      </c>
      <c r="AY55" s="118">
        <f>'9-058-121-02 - SO 03 KOMU...'!J34</f>
        <v>0</v>
      </c>
      <c r="AZ55" s="118">
        <f>'9-058-121-02 - SO 03 KOMU...'!F31</f>
        <v>0</v>
      </c>
      <c r="BA55" s="118">
        <f>'9-058-121-02 - SO 03 KOMU...'!F32</f>
        <v>0</v>
      </c>
      <c r="BB55" s="118">
        <f>'9-058-121-02 - SO 03 KOMU...'!F33</f>
        <v>0</v>
      </c>
      <c r="BC55" s="118">
        <f>'9-058-121-02 - SO 03 KOMU...'!F34</f>
        <v>0</v>
      </c>
      <c r="BD55" s="120">
        <f>'9-058-121-02 - SO 03 KOMU...'!F35</f>
        <v>0</v>
      </c>
      <c r="BE55" s="7"/>
      <c r="BT55" s="121" t="s">
        <v>77</v>
      </c>
      <c r="BU55" s="121" t="s">
        <v>78</v>
      </c>
      <c r="BV55" s="121" t="s">
        <v>73</v>
      </c>
      <c r="BW55" s="121" t="s">
        <v>5</v>
      </c>
      <c r="BX55" s="121" t="s">
        <v>74</v>
      </c>
      <c r="CL55" s="121" t="s">
        <v>19</v>
      </c>
    </row>
    <row r="56" s="2" customFormat="1" ht="30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43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</row>
    <row r="57" s="2" customFormat="1" ht="6.96" customHeight="1">
      <c r="A57" s="37"/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43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</sheetData>
  <sheetProtection sheet="1" formatColumns="0" formatRows="0" objects="1" scenarios="1" spinCount="100000" saltValue="V10czz/Aa08SaKLujB60cuD5egsItEo7JOQ5rycO9yRDybAnG2TmaVKCIkDYf2+g+SWpVGdEs2x1MYENYruZ7Q==" hashValue="2inSs4IcVvRcKFY7BkHnfIpUKYEJmSXKThCgfSBHvNyp7vq//vL1xZGIodYNzI26Y5oYLhkui/PMaGVR/OgrEQ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9-058-121-02 - SO 03 KOMU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5</v>
      </c>
    </row>
    <row r="3" s="1" customFormat="1" ht="6.96" customHeight="1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9"/>
      <c r="AT3" s="16" t="s">
        <v>79</v>
      </c>
    </row>
    <row r="4" s="1" customFormat="1" ht="24.96" customHeight="1">
      <c r="B4" s="19"/>
      <c r="D4" s="124" t="s">
        <v>80</v>
      </c>
      <c r="L4" s="19"/>
      <c r="M4" s="125" t="s">
        <v>10</v>
      </c>
      <c r="AT4" s="16" t="s">
        <v>4</v>
      </c>
    </row>
    <row r="5" s="1" customFormat="1" ht="6.96" customHeight="1">
      <c r="B5" s="19"/>
      <c r="L5" s="19"/>
    </row>
    <row r="6" s="2" customFormat="1" ht="12" customHeight="1">
      <c r="A6" s="37"/>
      <c r="B6" s="43"/>
      <c r="C6" s="37"/>
      <c r="D6" s="126" t="s">
        <v>16</v>
      </c>
      <c r="E6" s="37"/>
      <c r="F6" s="37"/>
      <c r="G6" s="37"/>
      <c r="H6" s="37"/>
      <c r="I6" s="37"/>
      <c r="J6" s="37"/>
      <c r="K6" s="37"/>
      <c r="L6" s="12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</row>
    <row r="7" s="2" customFormat="1" ht="16.5" customHeight="1">
      <c r="A7" s="37"/>
      <c r="B7" s="43"/>
      <c r="C7" s="37"/>
      <c r="D7" s="37"/>
      <c r="E7" s="128" t="s">
        <v>17</v>
      </c>
      <c r="F7" s="37"/>
      <c r="G7" s="37"/>
      <c r="H7" s="37"/>
      <c r="I7" s="37"/>
      <c r="J7" s="37"/>
      <c r="K7" s="37"/>
      <c r="L7" s="12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</row>
    <row r="8" s="2" customFormat="1">
      <c r="A8" s="37"/>
      <c r="B8" s="43"/>
      <c r="C8" s="37"/>
      <c r="D8" s="37"/>
      <c r="E8" s="37"/>
      <c r="F8" s="37"/>
      <c r="G8" s="37"/>
      <c r="H8" s="37"/>
      <c r="I8" s="37"/>
      <c r="J8" s="37"/>
      <c r="K8" s="37"/>
      <c r="L8" s="12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2" customHeight="1">
      <c r="A9" s="37"/>
      <c r="B9" s="43"/>
      <c r="C9" s="37"/>
      <c r="D9" s="126" t="s">
        <v>18</v>
      </c>
      <c r="E9" s="37"/>
      <c r="F9" s="129" t="s">
        <v>19</v>
      </c>
      <c r="G9" s="37"/>
      <c r="H9" s="37"/>
      <c r="I9" s="126" t="s">
        <v>20</v>
      </c>
      <c r="J9" s="129" t="s">
        <v>19</v>
      </c>
      <c r="K9" s="37"/>
      <c r="L9" s="12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26" t="s">
        <v>21</v>
      </c>
      <c r="E10" s="37"/>
      <c r="F10" s="129" t="s">
        <v>22</v>
      </c>
      <c r="G10" s="37"/>
      <c r="H10" s="37"/>
      <c r="I10" s="126" t="s">
        <v>23</v>
      </c>
      <c r="J10" s="130" t="str">
        <f>'Rekapitulace stavby'!AN8</f>
        <v>30. 9. 2022</v>
      </c>
      <c r="K10" s="37"/>
      <c r="L10" s="12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0.8" customHeight="1">
      <c r="A11" s="37"/>
      <c r="B11" s="43"/>
      <c r="C11" s="37"/>
      <c r="D11" s="37"/>
      <c r="E11" s="37"/>
      <c r="F11" s="37"/>
      <c r="G11" s="37"/>
      <c r="H11" s="37"/>
      <c r="I11" s="37"/>
      <c r="J11" s="37"/>
      <c r="K11" s="37"/>
      <c r="L11" s="12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26" t="s">
        <v>25</v>
      </c>
      <c r="E12" s="37"/>
      <c r="F12" s="37"/>
      <c r="G12" s="37"/>
      <c r="H12" s="37"/>
      <c r="I12" s="126" t="s">
        <v>26</v>
      </c>
      <c r="J12" s="129" t="s">
        <v>19</v>
      </c>
      <c r="K12" s="37"/>
      <c r="L12" s="12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8" customHeight="1">
      <c r="A13" s="37"/>
      <c r="B13" s="43"/>
      <c r="C13" s="37"/>
      <c r="D13" s="37"/>
      <c r="E13" s="129" t="s">
        <v>27</v>
      </c>
      <c r="F13" s="37"/>
      <c r="G13" s="37"/>
      <c r="H13" s="37"/>
      <c r="I13" s="126" t="s">
        <v>28</v>
      </c>
      <c r="J13" s="129" t="s">
        <v>19</v>
      </c>
      <c r="K13" s="37"/>
      <c r="L13" s="12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6.96" customHeight="1">
      <c r="A14" s="37"/>
      <c r="B14" s="43"/>
      <c r="C14" s="37"/>
      <c r="D14" s="37"/>
      <c r="E14" s="37"/>
      <c r="F14" s="37"/>
      <c r="G14" s="37"/>
      <c r="H14" s="37"/>
      <c r="I14" s="37"/>
      <c r="J14" s="37"/>
      <c r="K14" s="37"/>
      <c r="L14" s="12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43"/>
      <c r="C15" s="37"/>
      <c r="D15" s="126" t="s">
        <v>29</v>
      </c>
      <c r="E15" s="37"/>
      <c r="F15" s="37"/>
      <c r="G15" s="37"/>
      <c r="H15" s="37"/>
      <c r="I15" s="126" t="s">
        <v>26</v>
      </c>
      <c r="J15" s="32" t="str">
        <f>'Rekapitulace stavby'!AN13</f>
        <v>Vyplň údaj</v>
      </c>
      <c r="K15" s="37"/>
      <c r="L15" s="12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8" customHeight="1">
      <c r="A16" s="37"/>
      <c r="B16" s="43"/>
      <c r="C16" s="37"/>
      <c r="D16" s="37"/>
      <c r="E16" s="32" t="str">
        <f>'Rekapitulace stavby'!E14</f>
        <v>Vyplň údaj</v>
      </c>
      <c r="F16" s="129"/>
      <c r="G16" s="129"/>
      <c r="H16" s="129"/>
      <c r="I16" s="126" t="s">
        <v>28</v>
      </c>
      <c r="J16" s="32" t="str">
        <f>'Rekapitulace stavby'!AN14</f>
        <v>Vyplň údaj</v>
      </c>
      <c r="K16" s="37"/>
      <c r="L16" s="12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6.96" customHeight="1">
      <c r="A17" s="37"/>
      <c r="B17" s="43"/>
      <c r="C17" s="37"/>
      <c r="D17" s="37"/>
      <c r="E17" s="37"/>
      <c r="F17" s="37"/>
      <c r="G17" s="37"/>
      <c r="H17" s="37"/>
      <c r="I17" s="37"/>
      <c r="J17" s="37"/>
      <c r="K17" s="37"/>
      <c r="L17" s="12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43"/>
      <c r="C18" s="37"/>
      <c r="D18" s="126" t="s">
        <v>31</v>
      </c>
      <c r="E18" s="37"/>
      <c r="F18" s="37"/>
      <c r="G18" s="37"/>
      <c r="H18" s="37"/>
      <c r="I18" s="126" t="s">
        <v>26</v>
      </c>
      <c r="J18" s="129" t="str">
        <f>IF('Rekapitulace stavby'!AN16="","",'Rekapitulace stavby'!AN16)</f>
        <v/>
      </c>
      <c r="K18" s="37"/>
      <c r="L18" s="12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43"/>
      <c r="C19" s="37"/>
      <c r="D19" s="37"/>
      <c r="E19" s="129" t="str">
        <f>IF('Rekapitulace stavby'!E17="","",'Rekapitulace stavby'!E17)</f>
        <v xml:space="preserve"> </v>
      </c>
      <c r="F19" s="37"/>
      <c r="G19" s="37"/>
      <c r="H19" s="37"/>
      <c r="I19" s="126" t="s">
        <v>28</v>
      </c>
      <c r="J19" s="129" t="str">
        <f>IF('Rekapitulace stavby'!AN17="","",'Rekapitulace stavby'!AN17)</f>
        <v/>
      </c>
      <c r="K19" s="37"/>
      <c r="L19" s="12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43"/>
      <c r="C20" s="37"/>
      <c r="D20" s="37"/>
      <c r="E20" s="37"/>
      <c r="F20" s="37"/>
      <c r="G20" s="37"/>
      <c r="H20" s="37"/>
      <c r="I20" s="37"/>
      <c r="J20" s="37"/>
      <c r="K20" s="37"/>
      <c r="L20" s="12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43"/>
      <c r="C21" s="37"/>
      <c r="D21" s="126" t="s">
        <v>34</v>
      </c>
      <c r="E21" s="37"/>
      <c r="F21" s="37"/>
      <c r="G21" s="37"/>
      <c r="H21" s="37"/>
      <c r="I21" s="126" t="s">
        <v>26</v>
      </c>
      <c r="J21" s="129" t="s">
        <v>19</v>
      </c>
      <c r="K21" s="37"/>
      <c r="L21" s="12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43"/>
      <c r="C22" s="37"/>
      <c r="D22" s="37"/>
      <c r="E22" s="129" t="s">
        <v>35</v>
      </c>
      <c r="F22" s="37"/>
      <c r="G22" s="37"/>
      <c r="H22" s="37"/>
      <c r="I22" s="126" t="s">
        <v>28</v>
      </c>
      <c r="J22" s="129" t="s">
        <v>19</v>
      </c>
      <c r="K22" s="37"/>
      <c r="L22" s="12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43"/>
      <c r="C23" s="37"/>
      <c r="D23" s="37"/>
      <c r="E23" s="37"/>
      <c r="F23" s="37"/>
      <c r="G23" s="37"/>
      <c r="H23" s="37"/>
      <c r="I23" s="37"/>
      <c r="J23" s="37"/>
      <c r="K23" s="37"/>
      <c r="L23" s="12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43"/>
      <c r="C24" s="37"/>
      <c r="D24" s="126" t="s">
        <v>36</v>
      </c>
      <c r="E24" s="37"/>
      <c r="F24" s="37"/>
      <c r="G24" s="37"/>
      <c r="H24" s="37"/>
      <c r="I24" s="37"/>
      <c r="J24" s="37"/>
      <c r="K24" s="37"/>
      <c r="L24" s="12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8" customFormat="1" ht="71.25" customHeight="1">
      <c r="A25" s="131"/>
      <c r="B25" s="132"/>
      <c r="C25" s="131"/>
      <c r="D25" s="131"/>
      <c r="E25" s="133" t="s">
        <v>81</v>
      </c>
      <c r="F25" s="133"/>
      <c r="G25" s="133"/>
      <c r="H25" s="133"/>
      <c r="I25" s="131"/>
      <c r="J25" s="131"/>
      <c r="K25" s="131"/>
      <c r="L25" s="134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</row>
    <row r="26" s="2" customFormat="1" ht="6.96" customHeight="1">
      <c r="A26" s="37"/>
      <c r="B26" s="43"/>
      <c r="C26" s="37"/>
      <c r="D26" s="37"/>
      <c r="E26" s="37"/>
      <c r="F26" s="37"/>
      <c r="G26" s="37"/>
      <c r="H26" s="37"/>
      <c r="I26" s="37"/>
      <c r="J26" s="37"/>
      <c r="K26" s="37"/>
      <c r="L26" s="12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135"/>
      <c r="E27" s="135"/>
      <c r="F27" s="135"/>
      <c r="G27" s="135"/>
      <c r="H27" s="135"/>
      <c r="I27" s="135"/>
      <c r="J27" s="135"/>
      <c r="K27" s="135"/>
      <c r="L27" s="12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25.44" customHeight="1">
      <c r="A28" s="37"/>
      <c r="B28" s="43"/>
      <c r="C28" s="37"/>
      <c r="D28" s="136" t="s">
        <v>38</v>
      </c>
      <c r="E28" s="37"/>
      <c r="F28" s="37"/>
      <c r="G28" s="37"/>
      <c r="H28" s="37"/>
      <c r="I28" s="37"/>
      <c r="J28" s="137">
        <f>ROUND(J89, 2)</f>
        <v>0</v>
      </c>
      <c r="K28" s="37"/>
      <c r="L28" s="12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35"/>
      <c r="E29" s="135"/>
      <c r="F29" s="135"/>
      <c r="G29" s="135"/>
      <c r="H29" s="135"/>
      <c r="I29" s="135"/>
      <c r="J29" s="135"/>
      <c r="K29" s="135"/>
      <c r="L29" s="12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4.4" customHeight="1">
      <c r="A30" s="37"/>
      <c r="B30" s="43"/>
      <c r="C30" s="37"/>
      <c r="D30" s="37"/>
      <c r="E30" s="37"/>
      <c r="F30" s="138" t="s">
        <v>40</v>
      </c>
      <c r="G30" s="37"/>
      <c r="H30" s="37"/>
      <c r="I30" s="138" t="s">
        <v>39</v>
      </c>
      <c r="J30" s="138" t="s">
        <v>41</v>
      </c>
      <c r="K30" s="37"/>
      <c r="L30" s="12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14.4" customHeight="1">
      <c r="A31" s="37"/>
      <c r="B31" s="43"/>
      <c r="C31" s="37"/>
      <c r="D31" s="139" t="s">
        <v>42</v>
      </c>
      <c r="E31" s="126" t="s">
        <v>43</v>
      </c>
      <c r="F31" s="140">
        <f>ROUND((SUM(BE89:BE257)),  2)</f>
        <v>0</v>
      </c>
      <c r="G31" s="37"/>
      <c r="H31" s="37"/>
      <c r="I31" s="141">
        <v>0.20999999999999999</v>
      </c>
      <c r="J31" s="140">
        <f>ROUND(((SUM(BE89:BE257))*I31),  2)</f>
        <v>0</v>
      </c>
      <c r="K31" s="37"/>
      <c r="L31" s="12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126" t="s">
        <v>44</v>
      </c>
      <c r="F32" s="140">
        <f>ROUND((SUM(BF89:BF257)),  2)</f>
        <v>0</v>
      </c>
      <c r="G32" s="37"/>
      <c r="H32" s="37"/>
      <c r="I32" s="141">
        <v>0.14999999999999999</v>
      </c>
      <c r="J32" s="140">
        <f>ROUND(((SUM(BF89:BF257))*I32),  2)</f>
        <v>0</v>
      </c>
      <c r="K32" s="37"/>
      <c r="L32" s="12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37"/>
      <c r="E33" s="126" t="s">
        <v>45</v>
      </c>
      <c r="F33" s="140">
        <f>ROUND((SUM(BG89:BG257)),  2)</f>
        <v>0</v>
      </c>
      <c r="G33" s="37"/>
      <c r="H33" s="37"/>
      <c r="I33" s="141">
        <v>0.20999999999999999</v>
      </c>
      <c r="J33" s="140">
        <f>0</f>
        <v>0</v>
      </c>
      <c r="K33" s="37"/>
      <c r="L33" s="12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26" t="s">
        <v>46</v>
      </c>
      <c r="F34" s="140">
        <f>ROUND((SUM(BH89:BH257)),  2)</f>
        <v>0</v>
      </c>
      <c r="G34" s="37"/>
      <c r="H34" s="37"/>
      <c r="I34" s="141">
        <v>0.14999999999999999</v>
      </c>
      <c r="J34" s="140">
        <f>0</f>
        <v>0</v>
      </c>
      <c r="K34" s="37"/>
      <c r="L34" s="12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26" t="s">
        <v>47</v>
      </c>
      <c r="F35" s="140">
        <f>ROUND((SUM(BI89:BI257)),  2)</f>
        <v>0</v>
      </c>
      <c r="G35" s="37"/>
      <c r="H35" s="37"/>
      <c r="I35" s="141">
        <v>0</v>
      </c>
      <c r="J35" s="140">
        <f>0</f>
        <v>0</v>
      </c>
      <c r="K35" s="37"/>
      <c r="L35" s="12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6.96" customHeight="1">
      <c r="A36" s="37"/>
      <c r="B36" s="43"/>
      <c r="C36" s="37"/>
      <c r="D36" s="37"/>
      <c r="E36" s="37"/>
      <c r="F36" s="37"/>
      <c r="G36" s="37"/>
      <c r="H36" s="37"/>
      <c r="I36" s="37"/>
      <c r="J36" s="37"/>
      <c r="K36" s="37"/>
      <c r="L36" s="12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25.44" customHeight="1">
      <c r="A37" s="37"/>
      <c r="B37" s="43"/>
      <c r="C37" s="142"/>
      <c r="D37" s="143" t="s">
        <v>48</v>
      </c>
      <c r="E37" s="144"/>
      <c r="F37" s="144"/>
      <c r="G37" s="145" t="s">
        <v>49</v>
      </c>
      <c r="H37" s="146" t="s">
        <v>50</v>
      </c>
      <c r="I37" s="144"/>
      <c r="J37" s="147">
        <f>SUM(J28:J35)</f>
        <v>0</v>
      </c>
      <c r="K37" s="148"/>
      <c r="L37" s="12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2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42" s="2" customFormat="1" ht="6.96" customHeight="1">
      <c r="A42" s="37"/>
      <c r="B42" s="151"/>
      <c r="C42" s="152"/>
      <c r="D42" s="152"/>
      <c r="E42" s="152"/>
      <c r="F42" s="152"/>
      <c r="G42" s="152"/>
      <c r="H42" s="152"/>
      <c r="I42" s="152"/>
      <c r="J42" s="152"/>
      <c r="K42" s="152"/>
      <c r="L42" s="12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4.96" customHeight="1">
      <c r="A43" s="37"/>
      <c r="B43" s="38"/>
      <c r="C43" s="22" t="s">
        <v>82</v>
      </c>
      <c r="D43" s="39"/>
      <c r="E43" s="39"/>
      <c r="F43" s="39"/>
      <c r="G43" s="39"/>
      <c r="H43" s="39"/>
      <c r="I43" s="39"/>
      <c r="J43" s="39"/>
      <c r="K43" s="39"/>
      <c r="L43" s="12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6.96" customHeight="1">
      <c r="A44" s="37"/>
      <c r="B44" s="38"/>
      <c r="C44" s="39"/>
      <c r="D44" s="39"/>
      <c r="E44" s="39"/>
      <c r="F44" s="39"/>
      <c r="G44" s="39"/>
      <c r="H44" s="39"/>
      <c r="I44" s="39"/>
      <c r="J44" s="39"/>
      <c r="K44" s="39"/>
      <c r="L44" s="12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12" customHeight="1">
      <c r="A45" s="37"/>
      <c r="B45" s="38"/>
      <c r="C45" s="31" t="s">
        <v>16</v>
      </c>
      <c r="D45" s="39"/>
      <c r="E45" s="39"/>
      <c r="F45" s="39"/>
      <c r="G45" s="39"/>
      <c r="H45" s="39"/>
      <c r="I45" s="39"/>
      <c r="J45" s="39"/>
      <c r="K45" s="39"/>
      <c r="L45" s="12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16.5" customHeight="1">
      <c r="A46" s="37"/>
      <c r="B46" s="38"/>
      <c r="C46" s="39"/>
      <c r="D46" s="39"/>
      <c r="E46" s="68" t="str">
        <f>E7</f>
        <v>SO 03 KOMUNIKACE, CHODNÍKY, ZPEVNĚNÉ PLOCHY</v>
      </c>
      <c r="F46" s="39"/>
      <c r="G46" s="39"/>
      <c r="H46" s="39"/>
      <c r="I46" s="39"/>
      <c r="J46" s="39"/>
      <c r="K46" s="39"/>
      <c r="L46" s="12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6.96" customHeight="1">
      <c r="A47" s="37"/>
      <c r="B47" s="38"/>
      <c r="C47" s="39"/>
      <c r="D47" s="39"/>
      <c r="E47" s="39"/>
      <c r="F47" s="39"/>
      <c r="G47" s="39"/>
      <c r="H47" s="39"/>
      <c r="I47" s="39"/>
      <c r="J47" s="39"/>
      <c r="K47" s="39"/>
      <c r="L47" s="12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2" customHeight="1">
      <c r="A48" s="37"/>
      <c r="B48" s="38"/>
      <c r="C48" s="31" t="s">
        <v>21</v>
      </c>
      <c r="D48" s="39"/>
      <c r="E48" s="39"/>
      <c r="F48" s="26" t="str">
        <f>F10</f>
        <v>Brno</v>
      </c>
      <c r="G48" s="39"/>
      <c r="H48" s="39"/>
      <c r="I48" s="31" t="s">
        <v>23</v>
      </c>
      <c r="J48" s="71" t="str">
        <f>IF(J10="","",J10)</f>
        <v>30. 9. 2022</v>
      </c>
      <c r="K48" s="39"/>
      <c r="L48" s="12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6.96" customHeight="1">
      <c r="A49" s="37"/>
      <c r="B49" s="38"/>
      <c r="C49" s="39"/>
      <c r="D49" s="39"/>
      <c r="E49" s="39"/>
      <c r="F49" s="39"/>
      <c r="G49" s="39"/>
      <c r="H49" s="39"/>
      <c r="I49" s="39"/>
      <c r="J49" s="39"/>
      <c r="K49" s="39"/>
      <c r="L49" s="12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5.15" customHeight="1">
      <c r="A50" s="37"/>
      <c r="B50" s="38"/>
      <c r="C50" s="31" t="s">
        <v>25</v>
      </c>
      <c r="D50" s="39"/>
      <c r="E50" s="39"/>
      <c r="F50" s="26" t="str">
        <f>E13</f>
        <v>r-atelier</v>
      </c>
      <c r="G50" s="39"/>
      <c r="H50" s="39"/>
      <c r="I50" s="31" t="s">
        <v>31</v>
      </c>
      <c r="J50" s="35" t="str">
        <f>E19</f>
        <v xml:space="preserve"> </v>
      </c>
      <c r="K50" s="39"/>
      <c r="L50" s="12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15.15" customHeight="1">
      <c r="A51" s="37"/>
      <c r="B51" s="38"/>
      <c r="C51" s="31" t="s">
        <v>29</v>
      </c>
      <c r="D51" s="39"/>
      <c r="E51" s="39"/>
      <c r="F51" s="26" t="str">
        <f>IF(E16="","",E16)</f>
        <v>Vyplň údaj</v>
      </c>
      <c r="G51" s="39"/>
      <c r="H51" s="39"/>
      <c r="I51" s="31" t="s">
        <v>34</v>
      </c>
      <c r="J51" s="35" t="str">
        <f>E22</f>
        <v>Petr Staněk</v>
      </c>
      <c r="K51" s="39"/>
      <c r="L51" s="12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0.32" customHeight="1">
      <c r="A52" s="37"/>
      <c r="B52" s="38"/>
      <c r="C52" s="39"/>
      <c r="D52" s="39"/>
      <c r="E52" s="39"/>
      <c r="F52" s="39"/>
      <c r="G52" s="39"/>
      <c r="H52" s="39"/>
      <c r="I52" s="39"/>
      <c r="J52" s="39"/>
      <c r="K52" s="39"/>
      <c r="L52" s="12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29.28" customHeight="1">
      <c r="A53" s="37"/>
      <c r="B53" s="38"/>
      <c r="C53" s="153" t="s">
        <v>83</v>
      </c>
      <c r="D53" s="154"/>
      <c r="E53" s="154"/>
      <c r="F53" s="154"/>
      <c r="G53" s="154"/>
      <c r="H53" s="154"/>
      <c r="I53" s="154"/>
      <c r="J53" s="155" t="s">
        <v>84</v>
      </c>
      <c r="K53" s="154"/>
      <c r="L53" s="12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0.32" customHeight="1">
      <c r="A54" s="37"/>
      <c r="B54" s="38"/>
      <c r="C54" s="39"/>
      <c r="D54" s="39"/>
      <c r="E54" s="39"/>
      <c r="F54" s="39"/>
      <c r="G54" s="39"/>
      <c r="H54" s="39"/>
      <c r="I54" s="39"/>
      <c r="J54" s="39"/>
      <c r="K54" s="39"/>
      <c r="L54" s="12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22.8" customHeight="1">
      <c r="A55" s="37"/>
      <c r="B55" s="38"/>
      <c r="C55" s="156" t="s">
        <v>70</v>
      </c>
      <c r="D55" s="39"/>
      <c r="E55" s="39"/>
      <c r="F55" s="39"/>
      <c r="G55" s="39"/>
      <c r="H55" s="39"/>
      <c r="I55" s="39"/>
      <c r="J55" s="101">
        <f>J89</f>
        <v>0</v>
      </c>
      <c r="K55" s="39"/>
      <c r="L55" s="12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U55" s="16" t="s">
        <v>85</v>
      </c>
    </row>
    <row r="56" s="9" customFormat="1" ht="24.96" customHeight="1">
      <c r="A56" s="9"/>
      <c r="B56" s="157"/>
      <c r="C56" s="158"/>
      <c r="D56" s="159" t="s">
        <v>86</v>
      </c>
      <c r="E56" s="160"/>
      <c r="F56" s="160"/>
      <c r="G56" s="160"/>
      <c r="H56" s="160"/>
      <c r="I56" s="160"/>
      <c r="J56" s="161">
        <f>J90</f>
        <v>0</v>
      </c>
      <c r="K56" s="158"/>
      <c r="L56" s="162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10" customFormat="1" ht="19.92" customHeight="1">
      <c r="A57" s="10"/>
      <c r="B57" s="163"/>
      <c r="C57" s="164"/>
      <c r="D57" s="165" t="s">
        <v>87</v>
      </c>
      <c r="E57" s="166"/>
      <c r="F57" s="166"/>
      <c r="G57" s="166"/>
      <c r="H57" s="166"/>
      <c r="I57" s="166"/>
      <c r="J57" s="167">
        <f>J91</f>
        <v>0</v>
      </c>
      <c r="K57" s="164"/>
      <c r="L57" s="168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="10" customFormat="1" ht="14.88" customHeight="1">
      <c r="A58" s="10"/>
      <c r="B58" s="163"/>
      <c r="C58" s="164"/>
      <c r="D58" s="165" t="s">
        <v>88</v>
      </c>
      <c r="E58" s="166"/>
      <c r="F58" s="166"/>
      <c r="G58" s="166"/>
      <c r="H58" s="166"/>
      <c r="I58" s="166"/>
      <c r="J58" s="167">
        <f>J92</f>
        <v>0</v>
      </c>
      <c r="K58" s="164"/>
      <c r="L58" s="168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="10" customFormat="1" ht="14.88" customHeight="1">
      <c r="A59" s="10"/>
      <c r="B59" s="163"/>
      <c r="C59" s="164"/>
      <c r="D59" s="165" t="s">
        <v>89</v>
      </c>
      <c r="E59" s="166"/>
      <c r="F59" s="166"/>
      <c r="G59" s="166"/>
      <c r="H59" s="166"/>
      <c r="I59" s="166"/>
      <c r="J59" s="167">
        <f>J103</f>
        <v>0</v>
      </c>
      <c r="K59" s="164"/>
      <c r="L59" s="168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="10" customFormat="1" ht="14.88" customHeight="1">
      <c r="A60" s="10"/>
      <c r="B60" s="163"/>
      <c r="C60" s="164"/>
      <c r="D60" s="165" t="s">
        <v>90</v>
      </c>
      <c r="E60" s="166"/>
      <c r="F60" s="166"/>
      <c r="G60" s="166"/>
      <c r="H60" s="166"/>
      <c r="I60" s="166"/>
      <c r="J60" s="167">
        <f>J108</f>
        <v>0</v>
      </c>
      <c r="K60" s="164"/>
      <c r="L60" s="168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14.88" customHeight="1">
      <c r="A61" s="10"/>
      <c r="B61" s="163"/>
      <c r="C61" s="164"/>
      <c r="D61" s="165" t="s">
        <v>91</v>
      </c>
      <c r="E61" s="166"/>
      <c r="F61" s="166"/>
      <c r="G61" s="166"/>
      <c r="H61" s="166"/>
      <c r="I61" s="166"/>
      <c r="J61" s="167">
        <f>J117</f>
        <v>0</v>
      </c>
      <c r="K61" s="164"/>
      <c r="L61" s="16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4.88" customHeight="1">
      <c r="A62" s="10"/>
      <c r="B62" s="163"/>
      <c r="C62" s="164"/>
      <c r="D62" s="165" t="s">
        <v>92</v>
      </c>
      <c r="E62" s="166"/>
      <c r="F62" s="166"/>
      <c r="G62" s="166"/>
      <c r="H62" s="166"/>
      <c r="I62" s="166"/>
      <c r="J62" s="167">
        <f>J128</f>
        <v>0</v>
      </c>
      <c r="K62" s="164"/>
      <c r="L62" s="16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4.88" customHeight="1">
      <c r="A63" s="10"/>
      <c r="B63" s="163"/>
      <c r="C63" s="164"/>
      <c r="D63" s="165" t="s">
        <v>93</v>
      </c>
      <c r="E63" s="166"/>
      <c r="F63" s="166"/>
      <c r="G63" s="166"/>
      <c r="H63" s="166"/>
      <c r="I63" s="166"/>
      <c r="J63" s="167">
        <f>J133</f>
        <v>0</v>
      </c>
      <c r="K63" s="164"/>
      <c r="L63" s="16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3"/>
      <c r="C64" s="164"/>
      <c r="D64" s="165" t="s">
        <v>94</v>
      </c>
      <c r="E64" s="166"/>
      <c r="F64" s="166"/>
      <c r="G64" s="166"/>
      <c r="H64" s="166"/>
      <c r="I64" s="166"/>
      <c r="J64" s="167">
        <f>J138</f>
        <v>0</v>
      </c>
      <c r="K64" s="164"/>
      <c r="L64" s="16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3"/>
      <c r="C65" s="164"/>
      <c r="D65" s="165" t="s">
        <v>95</v>
      </c>
      <c r="E65" s="166"/>
      <c r="F65" s="166"/>
      <c r="G65" s="166"/>
      <c r="H65" s="166"/>
      <c r="I65" s="166"/>
      <c r="J65" s="167">
        <f>J154</f>
        <v>0</v>
      </c>
      <c r="K65" s="164"/>
      <c r="L65" s="16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3"/>
      <c r="C66" s="164"/>
      <c r="D66" s="165" t="s">
        <v>96</v>
      </c>
      <c r="E66" s="166"/>
      <c r="F66" s="166"/>
      <c r="G66" s="166"/>
      <c r="H66" s="166"/>
      <c r="I66" s="166"/>
      <c r="J66" s="167">
        <f>J170</f>
        <v>0</v>
      </c>
      <c r="K66" s="164"/>
      <c r="L66" s="16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3"/>
      <c r="C67" s="164"/>
      <c r="D67" s="165" t="s">
        <v>97</v>
      </c>
      <c r="E67" s="166"/>
      <c r="F67" s="166"/>
      <c r="G67" s="166"/>
      <c r="H67" s="166"/>
      <c r="I67" s="166"/>
      <c r="J67" s="167">
        <f>J183</f>
        <v>0</v>
      </c>
      <c r="K67" s="164"/>
      <c r="L67" s="16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3"/>
      <c r="C68" s="164"/>
      <c r="D68" s="165" t="s">
        <v>98</v>
      </c>
      <c r="E68" s="166"/>
      <c r="F68" s="166"/>
      <c r="G68" s="166"/>
      <c r="H68" s="166"/>
      <c r="I68" s="166"/>
      <c r="J68" s="167">
        <f>J211</f>
        <v>0</v>
      </c>
      <c r="K68" s="164"/>
      <c r="L68" s="16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63"/>
      <c r="C69" s="164"/>
      <c r="D69" s="165" t="s">
        <v>99</v>
      </c>
      <c r="E69" s="166"/>
      <c r="F69" s="166"/>
      <c r="G69" s="166"/>
      <c r="H69" s="166"/>
      <c r="I69" s="166"/>
      <c r="J69" s="167">
        <f>J212</f>
        <v>0</v>
      </c>
      <c r="K69" s="164"/>
      <c r="L69" s="16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63"/>
      <c r="C70" s="164"/>
      <c r="D70" s="165" t="s">
        <v>100</v>
      </c>
      <c r="E70" s="166"/>
      <c r="F70" s="166"/>
      <c r="G70" s="166"/>
      <c r="H70" s="166"/>
      <c r="I70" s="166"/>
      <c r="J70" s="167">
        <f>J249</f>
        <v>0</v>
      </c>
      <c r="K70" s="164"/>
      <c r="L70" s="16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3"/>
      <c r="C71" s="164"/>
      <c r="D71" s="165" t="s">
        <v>101</v>
      </c>
      <c r="E71" s="166"/>
      <c r="F71" s="166"/>
      <c r="G71" s="166"/>
      <c r="H71" s="166"/>
      <c r="I71" s="166"/>
      <c r="J71" s="167">
        <f>J252</f>
        <v>0</v>
      </c>
      <c r="K71" s="164"/>
      <c r="L71" s="16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2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12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7" s="2" customFormat="1" ht="6.96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12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24.96" customHeight="1">
      <c r="A78" s="37"/>
      <c r="B78" s="38"/>
      <c r="C78" s="22" t="s">
        <v>102</v>
      </c>
      <c r="D78" s="39"/>
      <c r="E78" s="39"/>
      <c r="F78" s="39"/>
      <c r="G78" s="39"/>
      <c r="H78" s="39"/>
      <c r="I78" s="39"/>
      <c r="J78" s="39"/>
      <c r="K78" s="39"/>
      <c r="L78" s="12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2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16</v>
      </c>
      <c r="D80" s="39"/>
      <c r="E80" s="39"/>
      <c r="F80" s="39"/>
      <c r="G80" s="39"/>
      <c r="H80" s="39"/>
      <c r="I80" s="39"/>
      <c r="J80" s="39"/>
      <c r="K80" s="39"/>
      <c r="L80" s="12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6.5" customHeight="1">
      <c r="A81" s="37"/>
      <c r="B81" s="38"/>
      <c r="C81" s="39"/>
      <c r="D81" s="39"/>
      <c r="E81" s="68" t="str">
        <f>E7</f>
        <v>SO 03 KOMUNIKACE, CHODNÍKY, ZPEVNĚNÉ PLOCHY</v>
      </c>
      <c r="F81" s="39"/>
      <c r="G81" s="39"/>
      <c r="H81" s="39"/>
      <c r="I81" s="39"/>
      <c r="J81" s="39"/>
      <c r="K81" s="39"/>
      <c r="L81" s="12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6.96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2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2" customHeight="1">
      <c r="A83" s="37"/>
      <c r="B83" s="38"/>
      <c r="C83" s="31" t="s">
        <v>21</v>
      </c>
      <c r="D83" s="39"/>
      <c r="E83" s="39"/>
      <c r="F83" s="26" t="str">
        <f>F10</f>
        <v>Brno</v>
      </c>
      <c r="G83" s="39"/>
      <c r="H83" s="39"/>
      <c r="I83" s="31" t="s">
        <v>23</v>
      </c>
      <c r="J83" s="71" t="str">
        <f>IF(J10="","",J10)</f>
        <v>30. 9. 2022</v>
      </c>
      <c r="K83" s="39"/>
      <c r="L83" s="12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6.96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2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5.15" customHeight="1">
      <c r="A85" s="37"/>
      <c r="B85" s="38"/>
      <c r="C85" s="31" t="s">
        <v>25</v>
      </c>
      <c r="D85" s="39"/>
      <c r="E85" s="39"/>
      <c r="F85" s="26" t="str">
        <f>E13</f>
        <v>r-atelier</v>
      </c>
      <c r="G85" s="39"/>
      <c r="H85" s="39"/>
      <c r="I85" s="31" t="s">
        <v>31</v>
      </c>
      <c r="J85" s="35" t="str">
        <f>E19</f>
        <v xml:space="preserve"> </v>
      </c>
      <c r="K85" s="39"/>
      <c r="L85" s="12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5.15" customHeight="1">
      <c r="A86" s="37"/>
      <c r="B86" s="38"/>
      <c r="C86" s="31" t="s">
        <v>29</v>
      </c>
      <c r="D86" s="39"/>
      <c r="E86" s="39"/>
      <c r="F86" s="26" t="str">
        <f>IF(E16="","",E16)</f>
        <v>Vyplň údaj</v>
      </c>
      <c r="G86" s="39"/>
      <c r="H86" s="39"/>
      <c r="I86" s="31" t="s">
        <v>34</v>
      </c>
      <c r="J86" s="35" t="str">
        <f>E22</f>
        <v>Petr Staněk</v>
      </c>
      <c r="K86" s="39"/>
      <c r="L86" s="12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0.32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2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11" customFormat="1" ht="29.28" customHeight="1">
      <c r="A88" s="169"/>
      <c r="B88" s="170"/>
      <c r="C88" s="171" t="s">
        <v>103</v>
      </c>
      <c r="D88" s="172" t="s">
        <v>57</v>
      </c>
      <c r="E88" s="172" t="s">
        <v>53</v>
      </c>
      <c r="F88" s="172" t="s">
        <v>54</v>
      </c>
      <c r="G88" s="172" t="s">
        <v>104</v>
      </c>
      <c r="H88" s="172" t="s">
        <v>105</v>
      </c>
      <c r="I88" s="172" t="s">
        <v>106</v>
      </c>
      <c r="J88" s="173" t="s">
        <v>84</v>
      </c>
      <c r="K88" s="174" t="s">
        <v>107</v>
      </c>
      <c r="L88" s="175"/>
      <c r="M88" s="91" t="s">
        <v>19</v>
      </c>
      <c r="N88" s="92" t="s">
        <v>42</v>
      </c>
      <c r="O88" s="92" t="s">
        <v>108</v>
      </c>
      <c r="P88" s="92" t="s">
        <v>109</v>
      </c>
      <c r="Q88" s="92" t="s">
        <v>110</v>
      </c>
      <c r="R88" s="92" t="s">
        <v>111</v>
      </c>
      <c r="S88" s="92" t="s">
        <v>112</v>
      </c>
      <c r="T88" s="93" t="s">
        <v>113</v>
      </c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</row>
    <row r="89" s="2" customFormat="1" ht="22.8" customHeight="1">
      <c r="A89" s="37"/>
      <c r="B89" s="38"/>
      <c r="C89" s="98" t="s">
        <v>114</v>
      </c>
      <c r="D89" s="39"/>
      <c r="E89" s="39"/>
      <c r="F89" s="39"/>
      <c r="G89" s="39"/>
      <c r="H89" s="39"/>
      <c r="I89" s="39"/>
      <c r="J89" s="176">
        <f>BK89</f>
        <v>0</v>
      </c>
      <c r="K89" s="39"/>
      <c r="L89" s="43"/>
      <c r="M89" s="94"/>
      <c r="N89" s="177"/>
      <c r="O89" s="95"/>
      <c r="P89" s="178">
        <f>P90</f>
        <v>0</v>
      </c>
      <c r="Q89" s="95"/>
      <c r="R89" s="178">
        <f>R90</f>
        <v>79.202282609999997</v>
      </c>
      <c r="S89" s="95"/>
      <c r="T89" s="179">
        <f>T90</f>
        <v>283.20850000000002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71</v>
      </c>
      <c r="AU89" s="16" t="s">
        <v>85</v>
      </c>
      <c r="BK89" s="180">
        <f>BK90</f>
        <v>0</v>
      </c>
    </row>
    <row r="90" s="12" customFormat="1" ht="25.92" customHeight="1">
      <c r="A90" s="12"/>
      <c r="B90" s="181"/>
      <c r="C90" s="182"/>
      <c r="D90" s="183" t="s">
        <v>71</v>
      </c>
      <c r="E90" s="184" t="s">
        <v>115</v>
      </c>
      <c r="F90" s="184" t="s">
        <v>115</v>
      </c>
      <c r="G90" s="182"/>
      <c r="H90" s="182"/>
      <c r="I90" s="185"/>
      <c r="J90" s="186">
        <f>BK90</f>
        <v>0</v>
      </c>
      <c r="K90" s="182"/>
      <c r="L90" s="187"/>
      <c r="M90" s="188"/>
      <c r="N90" s="189"/>
      <c r="O90" s="189"/>
      <c r="P90" s="190">
        <f>P91+P138+P154+P170+P183+P211+P252</f>
        <v>0</v>
      </c>
      <c r="Q90" s="189"/>
      <c r="R90" s="190">
        <f>R91+R138+R154+R170+R183+R211+R252</f>
        <v>79.202282609999997</v>
      </c>
      <c r="S90" s="189"/>
      <c r="T90" s="191">
        <f>T91+T138+T154+T170+T183+T211+T252</f>
        <v>283.20850000000002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92" t="s">
        <v>77</v>
      </c>
      <c r="AT90" s="193" t="s">
        <v>71</v>
      </c>
      <c r="AU90" s="193" t="s">
        <v>72</v>
      </c>
      <c r="AY90" s="192" t="s">
        <v>116</v>
      </c>
      <c r="BK90" s="194">
        <f>BK91+BK138+BK154+BK170+BK183+BK211+BK252</f>
        <v>0</v>
      </c>
    </row>
    <row r="91" s="12" customFormat="1" ht="22.8" customHeight="1">
      <c r="A91" s="12"/>
      <c r="B91" s="181"/>
      <c r="C91" s="182"/>
      <c r="D91" s="183" t="s">
        <v>71</v>
      </c>
      <c r="E91" s="195" t="s">
        <v>77</v>
      </c>
      <c r="F91" s="195" t="s">
        <v>117</v>
      </c>
      <c r="G91" s="182"/>
      <c r="H91" s="182"/>
      <c r="I91" s="185"/>
      <c r="J91" s="196">
        <f>BK91</f>
        <v>0</v>
      </c>
      <c r="K91" s="182"/>
      <c r="L91" s="187"/>
      <c r="M91" s="188"/>
      <c r="N91" s="189"/>
      <c r="O91" s="189"/>
      <c r="P91" s="190">
        <f>P92+P103+P108+P117+P128+P133</f>
        <v>0</v>
      </c>
      <c r="Q91" s="189"/>
      <c r="R91" s="190">
        <f>R92+R103+R108+R117+R128+R133</f>
        <v>0</v>
      </c>
      <c r="S91" s="189"/>
      <c r="T91" s="191">
        <f>T92+T103+T108+T117+T128+T133</f>
        <v>283.20850000000002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2" t="s">
        <v>77</v>
      </c>
      <c r="AT91" s="193" t="s">
        <v>71</v>
      </c>
      <c r="AU91" s="193" t="s">
        <v>77</v>
      </c>
      <c r="AY91" s="192" t="s">
        <v>116</v>
      </c>
      <c r="BK91" s="194">
        <f>BK92+BK103+BK108+BK117+BK128+BK133</f>
        <v>0</v>
      </c>
    </row>
    <row r="92" s="12" customFormat="1" ht="20.88" customHeight="1">
      <c r="A92" s="12"/>
      <c r="B92" s="181"/>
      <c r="C92" s="182"/>
      <c r="D92" s="183" t="s">
        <v>71</v>
      </c>
      <c r="E92" s="195" t="s">
        <v>118</v>
      </c>
      <c r="F92" s="195" t="s">
        <v>119</v>
      </c>
      <c r="G92" s="182"/>
      <c r="H92" s="182"/>
      <c r="I92" s="185"/>
      <c r="J92" s="196">
        <f>BK92</f>
        <v>0</v>
      </c>
      <c r="K92" s="182"/>
      <c r="L92" s="187"/>
      <c r="M92" s="188"/>
      <c r="N92" s="189"/>
      <c r="O92" s="189"/>
      <c r="P92" s="190">
        <f>SUM(P93:P102)</f>
        <v>0</v>
      </c>
      <c r="Q92" s="189"/>
      <c r="R92" s="190">
        <f>SUM(R93:R102)</f>
        <v>0</v>
      </c>
      <c r="S92" s="189"/>
      <c r="T92" s="191">
        <f>SUM(T93:T102)</f>
        <v>283.20850000000002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92" t="s">
        <v>77</v>
      </c>
      <c r="AT92" s="193" t="s">
        <v>71</v>
      </c>
      <c r="AU92" s="193" t="s">
        <v>79</v>
      </c>
      <c r="AY92" s="192" t="s">
        <v>116</v>
      </c>
      <c r="BK92" s="194">
        <f>SUM(BK93:BK102)</f>
        <v>0</v>
      </c>
    </row>
    <row r="93" s="2" customFormat="1" ht="76.35" customHeight="1">
      <c r="A93" s="37"/>
      <c r="B93" s="38"/>
      <c r="C93" s="197" t="s">
        <v>77</v>
      </c>
      <c r="D93" s="197" t="s">
        <v>120</v>
      </c>
      <c r="E93" s="198" t="s">
        <v>121</v>
      </c>
      <c r="F93" s="199" t="s">
        <v>122</v>
      </c>
      <c r="G93" s="200" t="s">
        <v>123</v>
      </c>
      <c r="H93" s="201">
        <v>11.699999999999999</v>
      </c>
      <c r="I93" s="202"/>
      <c r="J93" s="203">
        <f>ROUND(I93*H93,2)</f>
        <v>0</v>
      </c>
      <c r="K93" s="204"/>
      <c r="L93" s="43"/>
      <c r="M93" s="205" t="s">
        <v>19</v>
      </c>
      <c r="N93" s="206" t="s">
        <v>43</v>
      </c>
      <c r="O93" s="83"/>
      <c r="P93" s="207">
        <f>O93*H93</f>
        <v>0</v>
      </c>
      <c r="Q93" s="207">
        <v>0</v>
      </c>
      <c r="R93" s="207">
        <f>Q93*H93</f>
        <v>0</v>
      </c>
      <c r="S93" s="207">
        <v>0.255</v>
      </c>
      <c r="T93" s="208">
        <f>S93*H93</f>
        <v>2.9834999999999998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09" t="s">
        <v>124</v>
      </c>
      <c r="AT93" s="209" t="s">
        <v>120</v>
      </c>
      <c r="AU93" s="209" t="s">
        <v>125</v>
      </c>
      <c r="AY93" s="16" t="s">
        <v>116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6" t="s">
        <v>77</v>
      </c>
      <c r="BK93" s="210">
        <f>ROUND(I93*H93,2)</f>
        <v>0</v>
      </c>
      <c r="BL93" s="16" t="s">
        <v>124</v>
      </c>
      <c r="BM93" s="209" t="s">
        <v>126</v>
      </c>
    </row>
    <row r="94" s="2" customFormat="1">
      <c r="A94" s="37"/>
      <c r="B94" s="38"/>
      <c r="C94" s="39"/>
      <c r="D94" s="211" t="s">
        <v>127</v>
      </c>
      <c r="E94" s="39"/>
      <c r="F94" s="212" t="s">
        <v>128</v>
      </c>
      <c r="G94" s="39"/>
      <c r="H94" s="39"/>
      <c r="I94" s="213"/>
      <c r="J94" s="39"/>
      <c r="K94" s="39"/>
      <c r="L94" s="43"/>
      <c r="M94" s="214"/>
      <c r="N94" s="215"/>
      <c r="O94" s="83"/>
      <c r="P94" s="83"/>
      <c r="Q94" s="83"/>
      <c r="R94" s="83"/>
      <c r="S94" s="83"/>
      <c r="T94" s="84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6" t="s">
        <v>127</v>
      </c>
      <c r="AU94" s="16" t="s">
        <v>125</v>
      </c>
    </row>
    <row r="95" s="2" customFormat="1">
      <c r="A95" s="37"/>
      <c r="B95" s="38"/>
      <c r="C95" s="39"/>
      <c r="D95" s="216" t="s">
        <v>129</v>
      </c>
      <c r="E95" s="39"/>
      <c r="F95" s="217" t="s">
        <v>130</v>
      </c>
      <c r="G95" s="39"/>
      <c r="H95" s="39"/>
      <c r="I95" s="213"/>
      <c r="J95" s="39"/>
      <c r="K95" s="39"/>
      <c r="L95" s="43"/>
      <c r="M95" s="214"/>
      <c r="N95" s="215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129</v>
      </c>
      <c r="AU95" s="16" t="s">
        <v>125</v>
      </c>
    </row>
    <row r="96" s="13" customFormat="1">
      <c r="A96" s="13"/>
      <c r="B96" s="218"/>
      <c r="C96" s="219"/>
      <c r="D96" s="216" t="s">
        <v>131</v>
      </c>
      <c r="E96" s="220" t="s">
        <v>19</v>
      </c>
      <c r="F96" s="221" t="s">
        <v>132</v>
      </c>
      <c r="G96" s="219"/>
      <c r="H96" s="222">
        <v>11.699999999999999</v>
      </c>
      <c r="I96" s="223"/>
      <c r="J96" s="219"/>
      <c r="K96" s="219"/>
      <c r="L96" s="224"/>
      <c r="M96" s="225"/>
      <c r="N96" s="226"/>
      <c r="O96" s="226"/>
      <c r="P96" s="226"/>
      <c r="Q96" s="226"/>
      <c r="R96" s="226"/>
      <c r="S96" s="226"/>
      <c r="T96" s="227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28" t="s">
        <v>131</v>
      </c>
      <c r="AU96" s="228" t="s">
        <v>125</v>
      </c>
      <c r="AV96" s="13" t="s">
        <v>79</v>
      </c>
      <c r="AW96" s="13" t="s">
        <v>33</v>
      </c>
      <c r="AX96" s="13" t="s">
        <v>77</v>
      </c>
      <c r="AY96" s="228" t="s">
        <v>116</v>
      </c>
    </row>
    <row r="97" s="2" customFormat="1" ht="62.7" customHeight="1">
      <c r="A97" s="37"/>
      <c r="B97" s="38"/>
      <c r="C97" s="197" t="s">
        <v>79</v>
      </c>
      <c r="D97" s="197" t="s">
        <v>120</v>
      </c>
      <c r="E97" s="198" t="s">
        <v>133</v>
      </c>
      <c r="F97" s="199" t="s">
        <v>134</v>
      </c>
      <c r="G97" s="200" t="s">
        <v>123</v>
      </c>
      <c r="H97" s="201">
        <v>393</v>
      </c>
      <c r="I97" s="202"/>
      <c r="J97" s="203">
        <f>ROUND(I97*H97,2)</f>
        <v>0</v>
      </c>
      <c r="K97" s="204"/>
      <c r="L97" s="43"/>
      <c r="M97" s="205" t="s">
        <v>19</v>
      </c>
      <c r="N97" s="206" t="s">
        <v>43</v>
      </c>
      <c r="O97" s="83"/>
      <c r="P97" s="207">
        <f>O97*H97</f>
        <v>0</v>
      </c>
      <c r="Q97" s="207">
        <v>0</v>
      </c>
      <c r="R97" s="207">
        <f>Q97*H97</f>
        <v>0</v>
      </c>
      <c r="S97" s="207">
        <v>0.26000000000000001</v>
      </c>
      <c r="T97" s="208">
        <f>S97*H97</f>
        <v>102.18000000000001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09" t="s">
        <v>124</v>
      </c>
      <c r="AT97" s="209" t="s">
        <v>120</v>
      </c>
      <c r="AU97" s="209" t="s">
        <v>125</v>
      </c>
      <c r="AY97" s="16" t="s">
        <v>116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6" t="s">
        <v>77</v>
      </c>
      <c r="BK97" s="210">
        <f>ROUND(I97*H97,2)</f>
        <v>0</v>
      </c>
      <c r="BL97" s="16" t="s">
        <v>124</v>
      </c>
      <c r="BM97" s="209" t="s">
        <v>135</v>
      </c>
    </row>
    <row r="98" s="2" customFormat="1">
      <c r="A98" s="37"/>
      <c r="B98" s="38"/>
      <c r="C98" s="39"/>
      <c r="D98" s="211" t="s">
        <v>127</v>
      </c>
      <c r="E98" s="39"/>
      <c r="F98" s="212" t="s">
        <v>136</v>
      </c>
      <c r="G98" s="39"/>
      <c r="H98" s="39"/>
      <c r="I98" s="213"/>
      <c r="J98" s="39"/>
      <c r="K98" s="39"/>
      <c r="L98" s="43"/>
      <c r="M98" s="214"/>
      <c r="N98" s="215"/>
      <c r="O98" s="83"/>
      <c r="P98" s="83"/>
      <c r="Q98" s="83"/>
      <c r="R98" s="83"/>
      <c r="S98" s="83"/>
      <c r="T98" s="84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6" t="s">
        <v>127</v>
      </c>
      <c r="AU98" s="16" t="s">
        <v>125</v>
      </c>
    </row>
    <row r="99" s="2" customFormat="1">
      <c r="A99" s="37"/>
      <c r="B99" s="38"/>
      <c r="C99" s="39"/>
      <c r="D99" s="216" t="s">
        <v>129</v>
      </c>
      <c r="E99" s="39"/>
      <c r="F99" s="217" t="s">
        <v>137</v>
      </c>
      <c r="G99" s="39"/>
      <c r="H99" s="39"/>
      <c r="I99" s="213"/>
      <c r="J99" s="39"/>
      <c r="K99" s="39"/>
      <c r="L99" s="43"/>
      <c r="M99" s="214"/>
      <c r="N99" s="215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129</v>
      </c>
      <c r="AU99" s="16" t="s">
        <v>125</v>
      </c>
    </row>
    <row r="100" s="2" customFormat="1" ht="66.75" customHeight="1">
      <c r="A100" s="37"/>
      <c r="B100" s="38"/>
      <c r="C100" s="197" t="s">
        <v>125</v>
      </c>
      <c r="D100" s="197" t="s">
        <v>120</v>
      </c>
      <c r="E100" s="198" t="s">
        <v>138</v>
      </c>
      <c r="F100" s="199" t="s">
        <v>139</v>
      </c>
      <c r="G100" s="200" t="s">
        <v>123</v>
      </c>
      <c r="H100" s="201">
        <v>393</v>
      </c>
      <c r="I100" s="202"/>
      <c r="J100" s="203">
        <f>ROUND(I100*H100,2)</f>
        <v>0</v>
      </c>
      <c r="K100" s="204"/>
      <c r="L100" s="43"/>
      <c r="M100" s="205" t="s">
        <v>19</v>
      </c>
      <c r="N100" s="206" t="s">
        <v>43</v>
      </c>
      <c r="O100" s="83"/>
      <c r="P100" s="207">
        <f>O100*H100</f>
        <v>0</v>
      </c>
      <c r="Q100" s="207">
        <v>0</v>
      </c>
      <c r="R100" s="207">
        <f>Q100*H100</f>
        <v>0</v>
      </c>
      <c r="S100" s="207">
        <v>0.44</v>
      </c>
      <c r="T100" s="208">
        <f>S100*H100</f>
        <v>172.91999999999999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09" t="s">
        <v>124</v>
      </c>
      <c r="AT100" s="209" t="s">
        <v>120</v>
      </c>
      <c r="AU100" s="209" t="s">
        <v>125</v>
      </c>
      <c r="AY100" s="16" t="s">
        <v>116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6" t="s">
        <v>77</v>
      </c>
      <c r="BK100" s="210">
        <f>ROUND(I100*H100,2)</f>
        <v>0</v>
      </c>
      <c r="BL100" s="16" t="s">
        <v>124</v>
      </c>
      <c r="BM100" s="209" t="s">
        <v>140</v>
      </c>
    </row>
    <row r="101" s="2" customFormat="1">
      <c r="A101" s="37"/>
      <c r="B101" s="38"/>
      <c r="C101" s="39"/>
      <c r="D101" s="211" t="s">
        <v>127</v>
      </c>
      <c r="E101" s="39"/>
      <c r="F101" s="212" t="s">
        <v>141</v>
      </c>
      <c r="G101" s="39"/>
      <c r="H101" s="39"/>
      <c r="I101" s="213"/>
      <c r="J101" s="39"/>
      <c r="K101" s="39"/>
      <c r="L101" s="43"/>
      <c r="M101" s="214"/>
      <c r="N101" s="215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127</v>
      </c>
      <c r="AU101" s="16" t="s">
        <v>125</v>
      </c>
    </row>
    <row r="102" s="2" customFormat="1" ht="49.05" customHeight="1">
      <c r="A102" s="37"/>
      <c r="B102" s="38"/>
      <c r="C102" s="197" t="s">
        <v>124</v>
      </c>
      <c r="D102" s="197" t="s">
        <v>120</v>
      </c>
      <c r="E102" s="198" t="s">
        <v>142</v>
      </c>
      <c r="F102" s="199" t="s">
        <v>143</v>
      </c>
      <c r="G102" s="200" t="s">
        <v>144</v>
      </c>
      <c r="H102" s="201">
        <v>25</v>
      </c>
      <c r="I102" s="202"/>
      <c r="J102" s="203">
        <f>ROUND(I102*H102,2)</f>
        <v>0</v>
      </c>
      <c r="K102" s="204"/>
      <c r="L102" s="43"/>
      <c r="M102" s="205" t="s">
        <v>19</v>
      </c>
      <c r="N102" s="206" t="s">
        <v>43</v>
      </c>
      <c r="O102" s="83"/>
      <c r="P102" s="207">
        <f>O102*H102</f>
        <v>0</v>
      </c>
      <c r="Q102" s="207">
        <v>0</v>
      </c>
      <c r="R102" s="207">
        <f>Q102*H102</f>
        <v>0</v>
      </c>
      <c r="S102" s="207">
        <v>0.20499999999999999</v>
      </c>
      <c r="T102" s="208">
        <f>S102*H102</f>
        <v>5.125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09" t="s">
        <v>124</v>
      </c>
      <c r="AT102" s="209" t="s">
        <v>120</v>
      </c>
      <c r="AU102" s="209" t="s">
        <v>125</v>
      </c>
      <c r="AY102" s="16" t="s">
        <v>116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6" t="s">
        <v>77</v>
      </c>
      <c r="BK102" s="210">
        <f>ROUND(I102*H102,2)</f>
        <v>0</v>
      </c>
      <c r="BL102" s="16" t="s">
        <v>124</v>
      </c>
      <c r="BM102" s="209" t="s">
        <v>145</v>
      </c>
    </row>
    <row r="103" s="12" customFormat="1" ht="20.88" customHeight="1">
      <c r="A103" s="12"/>
      <c r="B103" s="181"/>
      <c r="C103" s="182"/>
      <c r="D103" s="183" t="s">
        <v>71</v>
      </c>
      <c r="E103" s="195" t="s">
        <v>146</v>
      </c>
      <c r="F103" s="195" t="s">
        <v>147</v>
      </c>
      <c r="G103" s="182"/>
      <c r="H103" s="182"/>
      <c r="I103" s="185"/>
      <c r="J103" s="196">
        <f>BK103</f>
        <v>0</v>
      </c>
      <c r="K103" s="182"/>
      <c r="L103" s="187"/>
      <c r="M103" s="188"/>
      <c r="N103" s="189"/>
      <c r="O103" s="189"/>
      <c r="P103" s="190">
        <f>SUM(P104:P107)</f>
        <v>0</v>
      </c>
      <c r="Q103" s="189"/>
      <c r="R103" s="190">
        <f>SUM(R104:R107)</f>
        <v>0</v>
      </c>
      <c r="S103" s="189"/>
      <c r="T103" s="191">
        <f>SUM(T104:T107)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192" t="s">
        <v>77</v>
      </c>
      <c r="AT103" s="193" t="s">
        <v>71</v>
      </c>
      <c r="AU103" s="193" t="s">
        <v>79</v>
      </c>
      <c r="AY103" s="192" t="s">
        <v>116</v>
      </c>
      <c r="BK103" s="194">
        <f>SUM(BK104:BK107)</f>
        <v>0</v>
      </c>
    </row>
    <row r="104" s="2" customFormat="1" ht="33" customHeight="1">
      <c r="A104" s="37"/>
      <c r="B104" s="38"/>
      <c r="C104" s="197" t="s">
        <v>148</v>
      </c>
      <c r="D104" s="197" t="s">
        <v>120</v>
      </c>
      <c r="E104" s="198" t="s">
        <v>149</v>
      </c>
      <c r="F104" s="199" t="s">
        <v>150</v>
      </c>
      <c r="G104" s="200" t="s">
        <v>151</v>
      </c>
      <c r="H104" s="201">
        <v>128.35499999999999</v>
      </c>
      <c r="I104" s="202"/>
      <c r="J104" s="203">
        <f>ROUND(I104*H104,2)</f>
        <v>0</v>
      </c>
      <c r="K104" s="204"/>
      <c r="L104" s="43"/>
      <c r="M104" s="205" t="s">
        <v>19</v>
      </c>
      <c r="N104" s="206" t="s">
        <v>43</v>
      </c>
      <c r="O104" s="83"/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09" t="s">
        <v>124</v>
      </c>
      <c r="AT104" s="209" t="s">
        <v>120</v>
      </c>
      <c r="AU104" s="209" t="s">
        <v>125</v>
      </c>
      <c r="AY104" s="16" t="s">
        <v>116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6" t="s">
        <v>77</v>
      </c>
      <c r="BK104" s="210">
        <f>ROUND(I104*H104,2)</f>
        <v>0</v>
      </c>
      <c r="BL104" s="16" t="s">
        <v>124</v>
      </c>
      <c r="BM104" s="209" t="s">
        <v>152</v>
      </c>
    </row>
    <row r="105" s="2" customFormat="1">
      <c r="A105" s="37"/>
      <c r="B105" s="38"/>
      <c r="C105" s="39"/>
      <c r="D105" s="211" t="s">
        <v>127</v>
      </c>
      <c r="E105" s="39"/>
      <c r="F105" s="212" t="s">
        <v>153</v>
      </c>
      <c r="G105" s="39"/>
      <c r="H105" s="39"/>
      <c r="I105" s="213"/>
      <c r="J105" s="39"/>
      <c r="K105" s="39"/>
      <c r="L105" s="43"/>
      <c r="M105" s="214"/>
      <c r="N105" s="215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127</v>
      </c>
      <c r="AU105" s="16" t="s">
        <v>125</v>
      </c>
    </row>
    <row r="106" s="2" customFormat="1">
      <c r="A106" s="37"/>
      <c r="B106" s="38"/>
      <c r="C106" s="39"/>
      <c r="D106" s="216" t="s">
        <v>129</v>
      </c>
      <c r="E106" s="39"/>
      <c r="F106" s="217" t="s">
        <v>154</v>
      </c>
      <c r="G106" s="39"/>
      <c r="H106" s="39"/>
      <c r="I106" s="213"/>
      <c r="J106" s="39"/>
      <c r="K106" s="39"/>
      <c r="L106" s="43"/>
      <c r="M106" s="214"/>
      <c r="N106" s="215"/>
      <c r="O106" s="83"/>
      <c r="P106" s="83"/>
      <c r="Q106" s="83"/>
      <c r="R106" s="83"/>
      <c r="S106" s="83"/>
      <c r="T106" s="84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6" t="s">
        <v>129</v>
      </c>
      <c r="AU106" s="16" t="s">
        <v>125</v>
      </c>
    </row>
    <row r="107" s="13" customFormat="1">
      <c r="A107" s="13"/>
      <c r="B107" s="218"/>
      <c r="C107" s="219"/>
      <c r="D107" s="216" t="s">
        <v>131</v>
      </c>
      <c r="E107" s="220" t="s">
        <v>19</v>
      </c>
      <c r="F107" s="221" t="s">
        <v>155</v>
      </c>
      <c r="G107" s="219"/>
      <c r="H107" s="222">
        <v>128.35499999999999</v>
      </c>
      <c r="I107" s="223"/>
      <c r="J107" s="219"/>
      <c r="K107" s="219"/>
      <c r="L107" s="224"/>
      <c r="M107" s="225"/>
      <c r="N107" s="226"/>
      <c r="O107" s="226"/>
      <c r="P107" s="226"/>
      <c r="Q107" s="226"/>
      <c r="R107" s="226"/>
      <c r="S107" s="226"/>
      <c r="T107" s="227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28" t="s">
        <v>131</v>
      </c>
      <c r="AU107" s="228" t="s">
        <v>125</v>
      </c>
      <c r="AV107" s="13" t="s">
        <v>79</v>
      </c>
      <c r="AW107" s="13" t="s">
        <v>33</v>
      </c>
      <c r="AX107" s="13" t="s">
        <v>77</v>
      </c>
      <c r="AY107" s="228" t="s">
        <v>116</v>
      </c>
    </row>
    <row r="108" s="12" customFormat="1" ht="20.88" customHeight="1">
      <c r="A108" s="12"/>
      <c r="B108" s="181"/>
      <c r="C108" s="182"/>
      <c r="D108" s="183" t="s">
        <v>71</v>
      </c>
      <c r="E108" s="195" t="s">
        <v>156</v>
      </c>
      <c r="F108" s="195" t="s">
        <v>157</v>
      </c>
      <c r="G108" s="182"/>
      <c r="H108" s="182"/>
      <c r="I108" s="185"/>
      <c r="J108" s="196">
        <f>BK108</f>
        <v>0</v>
      </c>
      <c r="K108" s="182"/>
      <c r="L108" s="187"/>
      <c r="M108" s="188"/>
      <c r="N108" s="189"/>
      <c r="O108" s="189"/>
      <c r="P108" s="190">
        <f>SUM(P109:P116)</f>
        <v>0</v>
      </c>
      <c r="Q108" s="189"/>
      <c r="R108" s="190">
        <f>SUM(R109:R116)</f>
        <v>0</v>
      </c>
      <c r="S108" s="189"/>
      <c r="T108" s="191">
        <f>SUM(T109:T116)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192" t="s">
        <v>77</v>
      </c>
      <c r="AT108" s="193" t="s">
        <v>71</v>
      </c>
      <c r="AU108" s="193" t="s">
        <v>79</v>
      </c>
      <c r="AY108" s="192" t="s">
        <v>116</v>
      </c>
      <c r="BK108" s="194">
        <f>SUM(BK109:BK116)</f>
        <v>0</v>
      </c>
    </row>
    <row r="109" s="2" customFormat="1" ht="44.25" customHeight="1">
      <c r="A109" s="37"/>
      <c r="B109" s="38"/>
      <c r="C109" s="197" t="s">
        <v>158</v>
      </c>
      <c r="D109" s="197" t="s">
        <v>120</v>
      </c>
      <c r="E109" s="198" t="s">
        <v>159</v>
      </c>
      <c r="F109" s="199" t="s">
        <v>160</v>
      </c>
      <c r="G109" s="200" t="s">
        <v>151</v>
      </c>
      <c r="H109" s="201">
        <v>3.48</v>
      </c>
      <c r="I109" s="202"/>
      <c r="J109" s="203">
        <f>ROUND(I109*H109,2)</f>
        <v>0</v>
      </c>
      <c r="K109" s="204"/>
      <c r="L109" s="43"/>
      <c r="M109" s="205" t="s">
        <v>19</v>
      </c>
      <c r="N109" s="206" t="s">
        <v>43</v>
      </c>
      <c r="O109" s="83"/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09" t="s">
        <v>124</v>
      </c>
      <c r="AT109" s="209" t="s">
        <v>120</v>
      </c>
      <c r="AU109" s="209" t="s">
        <v>125</v>
      </c>
      <c r="AY109" s="16" t="s">
        <v>116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6" t="s">
        <v>77</v>
      </c>
      <c r="BK109" s="210">
        <f>ROUND(I109*H109,2)</f>
        <v>0</v>
      </c>
      <c r="BL109" s="16" t="s">
        <v>124</v>
      </c>
      <c r="BM109" s="209" t="s">
        <v>161</v>
      </c>
    </row>
    <row r="110" s="2" customFormat="1">
      <c r="A110" s="37"/>
      <c r="B110" s="38"/>
      <c r="C110" s="39"/>
      <c r="D110" s="211" t="s">
        <v>127</v>
      </c>
      <c r="E110" s="39"/>
      <c r="F110" s="212" t="s">
        <v>162</v>
      </c>
      <c r="G110" s="39"/>
      <c r="H110" s="39"/>
      <c r="I110" s="213"/>
      <c r="J110" s="39"/>
      <c r="K110" s="39"/>
      <c r="L110" s="43"/>
      <c r="M110" s="214"/>
      <c r="N110" s="215"/>
      <c r="O110" s="83"/>
      <c r="P110" s="83"/>
      <c r="Q110" s="83"/>
      <c r="R110" s="83"/>
      <c r="S110" s="83"/>
      <c r="T110" s="84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6" t="s">
        <v>127</v>
      </c>
      <c r="AU110" s="16" t="s">
        <v>125</v>
      </c>
    </row>
    <row r="111" s="2" customFormat="1">
      <c r="A111" s="37"/>
      <c r="B111" s="38"/>
      <c r="C111" s="39"/>
      <c r="D111" s="216" t="s">
        <v>129</v>
      </c>
      <c r="E111" s="39"/>
      <c r="F111" s="217" t="s">
        <v>163</v>
      </c>
      <c r="G111" s="39"/>
      <c r="H111" s="39"/>
      <c r="I111" s="213"/>
      <c r="J111" s="39"/>
      <c r="K111" s="39"/>
      <c r="L111" s="43"/>
      <c r="M111" s="214"/>
      <c r="N111" s="215"/>
      <c r="O111" s="83"/>
      <c r="P111" s="83"/>
      <c r="Q111" s="83"/>
      <c r="R111" s="83"/>
      <c r="S111" s="83"/>
      <c r="T111" s="84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6" t="s">
        <v>129</v>
      </c>
      <c r="AU111" s="16" t="s">
        <v>125</v>
      </c>
    </row>
    <row r="112" s="13" customFormat="1">
      <c r="A112" s="13"/>
      <c r="B112" s="218"/>
      <c r="C112" s="219"/>
      <c r="D112" s="216" t="s">
        <v>131</v>
      </c>
      <c r="E112" s="220" t="s">
        <v>19</v>
      </c>
      <c r="F112" s="221" t="s">
        <v>164</v>
      </c>
      <c r="G112" s="219"/>
      <c r="H112" s="222">
        <v>3.48</v>
      </c>
      <c r="I112" s="223"/>
      <c r="J112" s="219"/>
      <c r="K112" s="219"/>
      <c r="L112" s="224"/>
      <c r="M112" s="225"/>
      <c r="N112" s="226"/>
      <c r="O112" s="226"/>
      <c r="P112" s="226"/>
      <c r="Q112" s="226"/>
      <c r="R112" s="226"/>
      <c r="S112" s="226"/>
      <c r="T112" s="227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28" t="s">
        <v>131</v>
      </c>
      <c r="AU112" s="228" t="s">
        <v>125</v>
      </c>
      <c r="AV112" s="13" t="s">
        <v>79</v>
      </c>
      <c r="AW112" s="13" t="s">
        <v>33</v>
      </c>
      <c r="AX112" s="13" t="s">
        <v>77</v>
      </c>
      <c r="AY112" s="228" t="s">
        <v>116</v>
      </c>
    </row>
    <row r="113" s="2" customFormat="1" ht="44.25" customHeight="1">
      <c r="A113" s="37"/>
      <c r="B113" s="38"/>
      <c r="C113" s="197" t="s">
        <v>165</v>
      </c>
      <c r="D113" s="197" t="s">
        <v>120</v>
      </c>
      <c r="E113" s="198" t="s">
        <v>166</v>
      </c>
      <c r="F113" s="199" t="s">
        <v>167</v>
      </c>
      <c r="G113" s="200" t="s">
        <v>151</v>
      </c>
      <c r="H113" s="201">
        <v>13.118</v>
      </c>
      <c r="I113" s="202"/>
      <c r="J113" s="203">
        <f>ROUND(I113*H113,2)</f>
        <v>0</v>
      </c>
      <c r="K113" s="204"/>
      <c r="L113" s="43"/>
      <c r="M113" s="205" t="s">
        <v>19</v>
      </c>
      <c r="N113" s="206" t="s">
        <v>43</v>
      </c>
      <c r="O113" s="83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09" t="s">
        <v>124</v>
      </c>
      <c r="AT113" s="209" t="s">
        <v>120</v>
      </c>
      <c r="AU113" s="209" t="s">
        <v>125</v>
      </c>
      <c r="AY113" s="16" t="s">
        <v>116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6" t="s">
        <v>77</v>
      </c>
      <c r="BK113" s="210">
        <f>ROUND(I113*H113,2)</f>
        <v>0</v>
      </c>
      <c r="BL113" s="16" t="s">
        <v>124</v>
      </c>
      <c r="BM113" s="209" t="s">
        <v>168</v>
      </c>
    </row>
    <row r="114" s="2" customFormat="1">
      <c r="A114" s="37"/>
      <c r="B114" s="38"/>
      <c r="C114" s="39"/>
      <c r="D114" s="211" t="s">
        <v>127</v>
      </c>
      <c r="E114" s="39"/>
      <c r="F114" s="212" t="s">
        <v>169</v>
      </c>
      <c r="G114" s="39"/>
      <c r="H114" s="39"/>
      <c r="I114" s="213"/>
      <c r="J114" s="39"/>
      <c r="K114" s="39"/>
      <c r="L114" s="43"/>
      <c r="M114" s="214"/>
      <c r="N114" s="215"/>
      <c r="O114" s="83"/>
      <c r="P114" s="83"/>
      <c r="Q114" s="83"/>
      <c r="R114" s="83"/>
      <c r="S114" s="83"/>
      <c r="T114" s="84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6" t="s">
        <v>127</v>
      </c>
      <c r="AU114" s="16" t="s">
        <v>125</v>
      </c>
    </row>
    <row r="115" s="2" customFormat="1">
      <c r="A115" s="37"/>
      <c r="B115" s="38"/>
      <c r="C115" s="39"/>
      <c r="D115" s="216" t="s">
        <v>129</v>
      </c>
      <c r="E115" s="39"/>
      <c r="F115" s="217" t="s">
        <v>170</v>
      </c>
      <c r="G115" s="39"/>
      <c r="H115" s="39"/>
      <c r="I115" s="213"/>
      <c r="J115" s="39"/>
      <c r="K115" s="39"/>
      <c r="L115" s="43"/>
      <c r="M115" s="214"/>
      <c r="N115" s="215"/>
      <c r="O115" s="83"/>
      <c r="P115" s="83"/>
      <c r="Q115" s="83"/>
      <c r="R115" s="83"/>
      <c r="S115" s="83"/>
      <c r="T115" s="84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6" t="s">
        <v>129</v>
      </c>
      <c r="AU115" s="16" t="s">
        <v>125</v>
      </c>
    </row>
    <row r="116" s="13" customFormat="1">
      <c r="A116" s="13"/>
      <c r="B116" s="218"/>
      <c r="C116" s="219"/>
      <c r="D116" s="216" t="s">
        <v>131</v>
      </c>
      <c r="E116" s="220" t="s">
        <v>19</v>
      </c>
      <c r="F116" s="221" t="s">
        <v>171</v>
      </c>
      <c r="G116" s="219"/>
      <c r="H116" s="222">
        <v>13.118</v>
      </c>
      <c r="I116" s="223"/>
      <c r="J116" s="219"/>
      <c r="K116" s="219"/>
      <c r="L116" s="224"/>
      <c r="M116" s="225"/>
      <c r="N116" s="226"/>
      <c r="O116" s="226"/>
      <c r="P116" s="226"/>
      <c r="Q116" s="226"/>
      <c r="R116" s="226"/>
      <c r="S116" s="226"/>
      <c r="T116" s="227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28" t="s">
        <v>131</v>
      </c>
      <c r="AU116" s="228" t="s">
        <v>125</v>
      </c>
      <c r="AV116" s="13" t="s">
        <v>79</v>
      </c>
      <c r="AW116" s="13" t="s">
        <v>33</v>
      </c>
      <c r="AX116" s="13" t="s">
        <v>77</v>
      </c>
      <c r="AY116" s="228" t="s">
        <v>116</v>
      </c>
    </row>
    <row r="117" s="12" customFormat="1" ht="20.88" customHeight="1">
      <c r="A117" s="12"/>
      <c r="B117" s="181"/>
      <c r="C117" s="182"/>
      <c r="D117" s="183" t="s">
        <v>71</v>
      </c>
      <c r="E117" s="195" t="s">
        <v>172</v>
      </c>
      <c r="F117" s="195" t="s">
        <v>173</v>
      </c>
      <c r="G117" s="182"/>
      <c r="H117" s="182"/>
      <c r="I117" s="185"/>
      <c r="J117" s="196">
        <f>BK117</f>
        <v>0</v>
      </c>
      <c r="K117" s="182"/>
      <c r="L117" s="187"/>
      <c r="M117" s="188"/>
      <c r="N117" s="189"/>
      <c r="O117" s="189"/>
      <c r="P117" s="190">
        <f>SUM(P118:P127)</f>
        <v>0</v>
      </c>
      <c r="Q117" s="189"/>
      <c r="R117" s="190">
        <f>SUM(R118:R127)</f>
        <v>0</v>
      </c>
      <c r="S117" s="189"/>
      <c r="T117" s="191">
        <f>SUM(T118:T127)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92" t="s">
        <v>77</v>
      </c>
      <c r="AT117" s="193" t="s">
        <v>71</v>
      </c>
      <c r="AU117" s="193" t="s">
        <v>79</v>
      </c>
      <c r="AY117" s="192" t="s">
        <v>116</v>
      </c>
      <c r="BK117" s="194">
        <f>SUM(BK118:BK127)</f>
        <v>0</v>
      </c>
    </row>
    <row r="118" s="2" customFormat="1" ht="62.7" customHeight="1">
      <c r="A118" s="37"/>
      <c r="B118" s="38"/>
      <c r="C118" s="197" t="s">
        <v>174</v>
      </c>
      <c r="D118" s="197" t="s">
        <v>120</v>
      </c>
      <c r="E118" s="198" t="s">
        <v>175</v>
      </c>
      <c r="F118" s="199" t="s">
        <v>176</v>
      </c>
      <c r="G118" s="200" t="s">
        <v>151</v>
      </c>
      <c r="H118" s="201">
        <v>120.783</v>
      </c>
      <c r="I118" s="202"/>
      <c r="J118" s="203">
        <f>ROUND(I118*H118,2)</f>
        <v>0</v>
      </c>
      <c r="K118" s="204"/>
      <c r="L118" s="43"/>
      <c r="M118" s="205" t="s">
        <v>19</v>
      </c>
      <c r="N118" s="206" t="s">
        <v>43</v>
      </c>
      <c r="O118" s="83"/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09" t="s">
        <v>124</v>
      </c>
      <c r="AT118" s="209" t="s">
        <v>120</v>
      </c>
      <c r="AU118" s="209" t="s">
        <v>125</v>
      </c>
      <c r="AY118" s="16" t="s">
        <v>116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6" t="s">
        <v>77</v>
      </c>
      <c r="BK118" s="210">
        <f>ROUND(I118*H118,2)</f>
        <v>0</v>
      </c>
      <c r="BL118" s="16" t="s">
        <v>124</v>
      </c>
      <c r="BM118" s="209" t="s">
        <v>177</v>
      </c>
    </row>
    <row r="119" s="2" customFormat="1">
      <c r="A119" s="37"/>
      <c r="B119" s="38"/>
      <c r="C119" s="39"/>
      <c r="D119" s="211" t="s">
        <v>127</v>
      </c>
      <c r="E119" s="39"/>
      <c r="F119" s="212" t="s">
        <v>178</v>
      </c>
      <c r="G119" s="39"/>
      <c r="H119" s="39"/>
      <c r="I119" s="213"/>
      <c r="J119" s="39"/>
      <c r="K119" s="39"/>
      <c r="L119" s="43"/>
      <c r="M119" s="214"/>
      <c r="N119" s="215"/>
      <c r="O119" s="83"/>
      <c r="P119" s="83"/>
      <c r="Q119" s="83"/>
      <c r="R119" s="83"/>
      <c r="S119" s="83"/>
      <c r="T119" s="84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6" t="s">
        <v>127</v>
      </c>
      <c r="AU119" s="16" t="s">
        <v>125</v>
      </c>
    </row>
    <row r="120" s="2" customFormat="1">
      <c r="A120" s="37"/>
      <c r="B120" s="38"/>
      <c r="C120" s="39"/>
      <c r="D120" s="216" t="s">
        <v>129</v>
      </c>
      <c r="E120" s="39"/>
      <c r="F120" s="217" t="s">
        <v>179</v>
      </c>
      <c r="G120" s="39"/>
      <c r="H120" s="39"/>
      <c r="I120" s="213"/>
      <c r="J120" s="39"/>
      <c r="K120" s="39"/>
      <c r="L120" s="43"/>
      <c r="M120" s="214"/>
      <c r="N120" s="215"/>
      <c r="O120" s="83"/>
      <c r="P120" s="83"/>
      <c r="Q120" s="83"/>
      <c r="R120" s="83"/>
      <c r="S120" s="83"/>
      <c r="T120" s="84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129</v>
      </c>
      <c r="AU120" s="16" t="s">
        <v>125</v>
      </c>
    </row>
    <row r="121" s="13" customFormat="1">
      <c r="A121" s="13"/>
      <c r="B121" s="218"/>
      <c r="C121" s="219"/>
      <c r="D121" s="216" t="s">
        <v>131</v>
      </c>
      <c r="E121" s="220" t="s">
        <v>19</v>
      </c>
      <c r="F121" s="221" t="s">
        <v>180</v>
      </c>
      <c r="G121" s="219"/>
      <c r="H121" s="222">
        <v>120.783</v>
      </c>
      <c r="I121" s="223"/>
      <c r="J121" s="219"/>
      <c r="K121" s="219"/>
      <c r="L121" s="224"/>
      <c r="M121" s="225"/>
      <c r="N121" s="226"/>
      <c r="O121" s="226"/>
      <c r="P121" s="226"/>
      <c r="Q121" s="226"/>
      <c r="R121" s="226"/>
      <c r="S121" s="226"/>
      <c r="T121" s="227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28" t="s">
        <v>131</v>
      </c>
      <c r="AU121" s="228" t="s">
        <v>125</v>
      </c>
      <c r="AV121" s="13" t="s">
        <v>79</v>
      </c>
      <c r="AW121" s="13" t="s">
        <v>33</v>
      </c>
      <c r="AX121" s="13" t="s">
        <v>77</v>
      </c>
      <c r="AY121" s="228" t="s">
        <v>116</v>
      </c>
    </row>
    <row r="122" s="2" customFormat="1" ht="66.75" customHeight="1">
      <c r="A122" s="37"/>
      <c r="B122" s="38"/>
      <c r="C122" s="197" t="s">
        <v>181</v>
      </c>
      <c r="D122" s="197" t="s">
        <v>120</v>
      </c>
      <c r="E122" s="198" t="s">
        <v>182</v>
      </c>
      <c r="F122" s="199" t="s">
        <v>183</v>
      </c>
      <c r="G122" s="200" t="s">
        <v>151</v>
      </c>
      <c r="H122" s="201">
        <v>120.783</v>
      </c>
      <c r="I122" s="202"/>
      <c r="J122" s="203">
        <f>ROUND(I122*H122,2)</f>
        <v>0</v>
      </c>
      <c r="K122" s="204"/>
      <c r="L122" s="43"/>
      <c r="M122" s="205" t="s">
        <v>19</v>
      </c>
      <c r="N122" s="206" t="s">
        <v>43</v>
      </c>
      <c r="O122" s="83"/>
      <c r="P122" s="207">
        <f>O122*H122</f>
        <v>0</v>
      </c>
      <c r="Q122" s="207">
        <v>0</v>
      </c>
      <c r="R122" s="207">
        <f>Q122*H122</f>
        <v>0</v>
      </c>
      <c r="S122" s="207">
        <v>0</v>
      </c>
      <c r="T122" s="208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09" t="s">
        <v>124</v>
      </c>
      <c r="AT122" s="209" t="s">
        <v>120</v>
      </c>
      <c r="AU122" s="209" t="s">
        <v>125</v>
      </c>
      <c r="AY122" s="16" t="s">
        <v>116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6" t="s">
        <v>77</v>
      </c>
      <c r="BK122" s="210">
        <f>ROUND(I122*H122,2)</f>
        <v>0</v>
      </c>
      <c r="BL122" s="16" t="s">
        <v>124</v>
      </c>
      <c r="BM122" s="209" t="s">
        <v>184</v>
      </c>
    </row>
    <row r="123" s="2" customFormat="1">
      <c r="A123" s="37"/>
      <c r="B123" s="38"/>
      <c r="C123" s="39"/>
      <c r="D123" s="211" t="s">
        <v>127</v>
      </c>
      <c r="E123" s="39"/>
      <c r="F123" s="212" t="s">
        <v>185</v>
      </c>
      <c r="G123" s="39"/>
      <c r="H123" s="39"/>
      <c r="I123" s="213"/>
      <c r="J123" s="39"/>
      <c r="K123" s="39"/>
      <c r="L123" s="43"/>
      <c r="M123" s="214"/>
      <c r="N123" s="215"/>
      <c r="O123" s="83"/>
      <c r="P123" s="83"/>
      <c r="Q123" s="83"/>
      <c r="R123" s="83"/>
      <c r="S123" s="83"/>
      <c r="T123" s="84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127</v>
      </c>
      <c r="AU123" s="16" t="s">
        <v>125</v>
      </c>
    </row>
    <row r="124" s="2" customFormat="1">
      <c r="A124" s="37"/>
      <c r="B124" s="38"/>
      <c r="C124" s="39"/>
      <c r="D124" s="216" t="s">
        <v>129</v>
      </c>
      <c r="E124" s="39"/>
      <c r="F124" s="217" t="s">
        <v>186</v>
      </c>
      <c r="G124" s="39"/>
      <c r="H124" s="39"/>
      <c r="I124" s="213"/>
      <c r="J124" s="39"/>
      <c r="K124" s="39"/>
      <c r="L124" s="43"/>
      <c r="M124" s="214"/>
      <c r="N124" s="215"/>
      <c r="O124" s="83"/>
      <c r="P124" s="83"/>
      <c r="Q124" s="83"/>
      <c r="R124" s="83"/>
      <c r="S124" s="83"/>
      <c r="T124" s="84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129</v>
      </c>
      <c r="AU124" s="16" t="s">
        <v>125</v>
      </c>
    </row>
    <row r="125" s="2" customFormat="1" ht="44.25" customHeight="1">
      <c r="A125" s="37"/>
      <c r="B125" s="38"/>
      <c r="C125" s="197" t="s">
        <v>187</v>
      </c>
      <c r="D125" s="197" t="s">
        <v>120</v>
      </c>
      <c r="E125" s="198" t="s">
        <v>188</v>
      </c>
      <c r="F125" s="199" t="s">
        <v>189</v>
      </c>
      <c r="G125" s="200" t="s">
        <v>190</v>
      </c>
      <c r="H125" s="201">
        <v>205.33099999999999</v>
      </c>
      <c r="I125" s="202"/>
      <c r="J125" s="203">
        <f>ROUND(I125*H125,2)</f>
        <v>0</v>
      </c>
      <c r="K125" s="204"/>
      <c r="L125" s="43"/>
      <c r="M125" s="205" t="s">
        <v>19</v>
      </c>
      <c r="N125" s="206" t="s">
        <v>43</v>
      </c>
      <c r="O125" s="83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09" t="s">
        <v>124</v>
      </c>
      <c r="AT125" s="209" t="s">
        <v>120</v>
      </c>
      <c r="AU125" s="209" t="s">
        <v>125</v>
      </c>
      <c r="AY125" s="16" t="s">
        <v>116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6" t="s">
        <v>77</v>
      </c>
      <c r="BK125" s="210">
        <f>ROUND(I125*H125,2)</f>
        <v>0</v>
      </c>
      <c r="BL125" s="16" t="s">
        <v>124</v>
      </c>
      <c r="BM125" s="209" t="s">
        <v>191</v>
      </c>
    </row>
    <row r="126" s="2" customFormat="1">
      <c r="A126" s="37"/>
      <c r="B126" s="38"/>
      <c r="C126" s="39"/>
      <c r="D126" s="211" t="s">
        <v>127</v>
      </c>
      <c r="E126" s="39"/>
      <c r="F126" s="212" t="s">
        <v>192</v>
      </c>
      <c r="G126" s="39"/>
      <c r="H126" s="39"/>
      <c r="I126" s="213"/>
      <c r="J126" s="39"/>
      <c r="K126" s="39"/>
      <c r="L126" s="43"/>
      <c r="M126" s="214"/>
      <c r="N126" s="215"/>
      <c r="O126" s="83"/>
      <c r="P126" s="83"/>
      <c r="Q126" s="83"/>
      <c r="R126" s="83"/>
      <c r="S126" s="83"/>
      <c r="T126" s="84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127</v>
      </c>
      <c r="AU126" s="16" t="s">
        <v>125</v>
      </c>
    </row>
    <row r="127" s="13" customFormat="1">
      <c r="A127" s="13"/>
      <c r="B127" s="218"/>
      <c r="C127" s="219"/>
      <c r="D127" s="216" t="s">
        <v>131</v>
      </c>
      <c r="E127" s="219"/>
      <c r="F127" s="221" t="s">
        <v>193</v>
      </c>
      <c r="G127" s="219"/>
      <c r="H127" s="222">
        <v>205.33099999999999</v>
      </c>
      <c r="I127" s="223"/>
      <c r="J127" s="219"/>
      <c r="K127" s="219"/>
      <c r="L127" s="224"/>
      <c r="M127" s="225"/>
      <c r="N127" s="226"/>
      <c r="O127" s="226"/>
      <c r="P127" s="226"/>
      <c r="Q127" s="226"/>
      <c r="R127" s="226"/>
      <c r="S127" s="226"/>
      <c r="T127" s="227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28" t="s">
        <v>131</v>
      </c>
      <c r="AU127" s="228" t="s">
        <v>125</v>
      </c>
      <c r="AV127" s="13" t="s">
        <v>79</v>
      </c>
      <c r="AW127" s="13" t="s">
        <v>4</v>
      </c>
      <c r="AX127" s="13" t="s">
        <v>77</v>
      </c>
      <c r="AY127" s="228" t="s">
        <v>116</v>
      </c>
    </row>
    <row r="128" s="12" customFormat="1" ht="20.88" customHeight="1">
      <c r="A128" s="12"/>
      <c r="B128" s="181"/>
      <c r="C128" s="182"/>
      <c r="D128" s="183" t="s">
        <v>71</v>
      </c>
      <c r="E128" s="195" t="s">
        <v>194</v>
      </c>
      <c r="F128" s="195" t="s">
        <v>195</v>
      </c>
      <c r="G128" s="182"/>
      <c r="H128" s="182"/>
      <c r="I128" s="185"/>
      <c r="J128" s="196">
        <f>BK128</f>
        <v>0</v>
      </c>
      <c r="K128" s="182"/>
      <c r="L128" s="187"/>
      <c r="M128" s="188"/>
      <c r="N128" s="189"/>
      <c r="O128" s="189"/>
      <c r="P128" s="190">
        <f>SUM(P129:P132)</f>
        <v>0</v>
      </c>
      <c r="Q128" s="189"/>
      <c r="R128" s="190">
        <f>SUM(R129:R132)</f>
        <v>0</v>
      </c>
      <c r="S128" s="189"/>
      <c r="T128" s="191">
        <f>SUM(T129:T132)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92" t="s">
        <v>77</v>
      </c>
      <c r="AT128" s="193" t="s">
        <v>71</v>
      </c>
      <c r="AU128" s="193" t="s">
        <v>79</v>
      </c>
      <c r="AY128" s="192" t="s">
        <v>116</v>
      </c>
      <c r="BK128" s="194">
        <f>SUM(BK129:BK132)</f>
        <v>0</v>
      </c>
    </row>
    <row r="129" s="2" customFormat="1" ht="44.25" customHeight="1">
      <c r="A129" s="37"/>
      <c r="B129" s="38"/>
      <c r="C129" s="197" t="s">
        <v>118</v>
      </c>
      <c r="D129" s="197" t="s">
        <v>120</v>
      </c>
      <c r="E129" s="198" t="s">
        <v>196</v>
      </c>
      <c r="F129" s="199" t="s">
        <v>197</v>
      </c>
      <c r="G129" s="200" t="s">
        <v>151</v>
      </c>
      <c r="H129" s="201">
        <v>24.170000000000002</v>
      </c>
      <c r="I129" s="202"/>
      <c r="J129" s="203">
        <f>ROUND(I129*H129,2)</f>
        <v>0</v>
      </c>
      <c r="K129" s="204"/>
      <c r="L129" s="43"/>
      <c r="M129" s="205" t="s">
        <v>19</v>
      </c>
      <c r="N129" s="206" t="s">
        <v>43</v>
      </c>
      <c r="O129" s="83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09" t="s">
        <v>124</v>
      </c>
      <c r="AT129" s="209" t="s">
        <v>120</v>
      </c>
      <c r="AU129" s="209" t="s">
        <v>125</v>
      </c>
      <c r="AY129" s="16" t="s">
        <v>116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6" t="s">
        <v>77</v>
      </c>
      <c r="BK129" s="210">
        <f>ROUND(I129*H129,2)</f>
        <v>0</v>
      </c>
      <c r="BL129" s="16" t="s">
        <v>124</v>
      </c>
      <c r="BM129" s="209" t="s">
        <v>198</v>
      </c>
    </row>
    <row r="130" s="2" customFormat="1">
      <c r="A130" s="37"/>
      <c r="B130" s="38"/>
      <c r="C130" s="39"/>
      <c r="D130" s="211" t="s">
        <v>127</v>
      </c>
      <c r="E130" s="39"/>
      <c r="F130" s="212" t="s">
        <v>199</v>
      </c>
      <c r="G130" s="39"/>
      <c r="H130" s="39"/>
      <c r="I130" s="213"/>
      <c r="J130" s="39"/>
      <c r="K130" s="39"/>
      <c r="L130" s="43"/>
      <c r="M130" s="214"/>
      <c r="N130" s="215"/>
      <c r="O130" s="83"/>
      <c r="P130" s="83"/>
      <c r="Q130" s="83"/>
      <c r="R130" s="83"/>
      <c r="S130" s="83"/>
      <c r="T130" s="84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127</v>
      </c>
      <c r="AU130" s="16" t="s">
        <v>125</v>
      </c>
    </row>
    <row r="131" s="2" customFormat="1">
      <c r="A131" s="37"/>
      <c r="B131" s="38"/>
      <c r="C131" s="39"/>
      <c r="D131" s="216" t="s">
        <v>129</v>
      </c>
      <c r="E131" s="39"/>
      <c r="F131" s="217" t="s">
        <v>200</v>
      </c>
      <c r="G131" s="39"/>
      <c r="H131" s="39"/>
      <c r="I131" s="213"/>
      <c r="J131" s="39"/>
      <c r="K131" s="39"/>
      <c r="L131" s="43"/>
      <c r="M131" s="214"/>
      <c r="N131" s="215"/>
      <c r="O131" s="83"/>
      <c r="P131" s="83"/>
      <c r="Q131" s="83"/>
      <c r="R131" s="83"/>
      <c r="S131" s="83"/>
      <c r="T131" s="84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129</v>
      </c>
      <c r="AU131" s="16" t="s">
        <v>125</v>
      </c>
    </row>
    <row r="132" s="13" customFormat="1">
      <c r="A132" s="13"/>
      <c r="B132" s="218"/>
      <c r="C132" s="219"/>
      <c r="D132" s="216" t="s">
        <v>131</v>
      </c>
      <c r="E132" s="220" t="s">
        <v>19</v>
      </c>
      <c r="F132" s="221" t="s">
        <v>201</v>
      </c>
      <c r="G132" s="219"/>
      <c r="H132" s="222">
        <v>24.170000000000002</v>
      </c>
      <c r="I132" s="223"/>
      <c r="J132" s="219"/>
      <c r="K132" s="219"/>
      <c r="L132" s="224"/>
      <c r="M132" s="225"/>
      <c r="N132" s="226"/>
      <c r="O132" s="226"/>
      <c r="P132" s="226"/>
      <c r="Q132" s="226"/>
      <c r="R132" s="226"/>
      <c r="S132" s="226"/>
      <c r="T132" s="22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28" t="s">
        <v>131</v>
      </c>
      <c r="AU132" s="228" t="s">
        <v>125</v>
      </c>
      <c r="AV132" s="13" t="s">
        <v>79</v>
      </c>
      <c r="AW132" s="13" t="s">
        <v>33</v>
      </c>
      <c r="AX132" s="13" t="s">
        <v>77</v>
      </c>
      <c r="AY132" s="228" t="s">
        <v>116</v>
      </c>
    </row>
    <row r="133" s="12" customFormat="1" ht="20.88" customHeight="1">
      <c r="A133" s="12"/>
      <c r="B133" s="181"/>
      <c r="C133" s="182"/>
      <c r="D133" s="183" t="s">
        <v>71</v>
      </c>
      <c r="E133" s="195" t="s">
        <v>202</v>
      </c>
      <c r="F133" s="195" t="s">
        <v>203</v>
      </c>
      <c r="G133" s="182"/>
      <c r="H133" s="182"/>
      <c r="I133" s="185"/>
      <c r="J133" s="196">
        <f>BK133</f>
        <v>0</v>
      </c>
      <c r="K133" s="182"/>
      <c r="L133" s="187"/>
      <c r="M133" s="188"/>
      <c r="N133" s="189"/>
      <c r="O133" s="189"/>
      <c r="P133" s="190">
        <f>SUM(P134:P137)</f>
        <v>0</v>
      </c>
      <c r="Q133" s="189"/>
      <c r="R133" s="190">
        <f>SUM(R134:R137)</f>
        <v>0</v>
      </c>
      <c r="S133" s="189"/>
      <c r="T133" s="191">
        <f>SUM(T134:T137)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92" t="s">
        <v>77</v>
      </c>
      <c r="AT133" s="193" t="s">
        <v>71</v>
      </c>
      <c r="AU133" s="193" t="s">
        <v>79</v>
      </c>
      <c r="AY133" s="192" t="s">
        <v>116</v>
      </c>
      <c r="BK133" s="194">
        <f>SUM(BK134:BK137)</f>
        <v>0</v>
      </c>
    </row>
    <row r="134" s="2" customFormat="1" ht="33" customHeight="1">
      <c r="A134" s="37"/>
      <c r="B134" s="38"/>
      <c r="C134" s="197" t="s">
        <v>146</v>
      </c>
      <c r="D134" s="197" t="s">
        <v>120</v>
      </c>
      <c r="E134" s="198" t="s">
        <v>204</v>
      </c>
      <c r="F134" s="199" t="s">
        <v>205</v>
      </c>
      <c r="G134" s="200" t="s">
        <v>123</v>
      </c>
      <c r="H134" s="201">
        <v>611.68600000000004</v>
      </c>
      <c r="I134" s="202"/>
      <c r="J134" s="203">
        <f>ROUND(I134*H134,2)</f>
        <v>0</v>
      </c>
      <c r="K134" s="204"/>
      <c r="L134" s="43"/>
      <c r="M134" s="205" t="s">
        <v>19</v>
      </c>
      <c r="N134" s="206" t="s">
        <v>43</v>
      </c>
      <c r="O134" s="83"/>
      <c r="P134" s="207">
        <f>O134*H134</f>
        <v>0</v>
      </c>
      <c r="Q134" s="207">
        <v>0</v>
      </c>
      <c r="R134" s="207">
        <f>Q134*H134</f>
        <v>0</v>
      </c>
      <c r="S134" s="207">
        <v>0</v>
      </c>
      <c r="T134" s="208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09" t="s">
        <v>124</v>
      </c>
      <c r="AT134" s="209" t="s">
        <v>120</v>
      </c>
      <c r="AU134" s="209" t="s">
        <v>125</v>
      </c>
      <c r="AY134" s="16" t="s">
        <v>116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6" t="s">
        <v>77</v>
      </c>
      <c r="BK134" s="210">
        <f>ROUND(I134*H134,2)</f>
        <v>0</v>
      </c>
      <c r="BL134" s="16" t="s">
        <v>124</v>
      </c>
      <c r="BM134" s="209" t="s">
        <v>206</v>
      </c>
    </row>
    <row r="135" s="2" customFormat="1">
      <c r="A135" s="37"/>
      <c r="B135" s="38"/>
      <c r="C135" s="39"/>
      <c r="D135" s="211" t="s">
        <v>127</v>
      </c>
      <c r="E135" s="39"/>
      <c r="F135" s="212" t="s">
        <v>207</v>
      </c>
      <c r="G135" s="39"/>
      <c r="H135" s="39"/>
      <c r="I135" s="213"/>
      <c r="J135" s="39"/>
      <c r="K135" s="39"/>
      <c r="L135" s="43"/>
      <c r="M135" s="214"/>
      <c r="N135" s="215"/>
      <c r="O135" s="83"/>
      <c r="P135" s="83"/>
      <c r="Q135" s="83"/>
      <c r="R135" s="83"/>
      <c r="S135" s="83"/>
      <c r="T135" s="84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127</v>
      </c>
      <c r="AU135" s="16" t="s">
        <v>125</v>
      </c>
    </row>
    <row r="136" s="2" customFormat="1">
      <c r="A136" s="37"/>
      <c r="B136" s="38"/>
      <c r="C136" s="39"/>
      <c r="D136" s="216" t="s">
        <v>129</v>
      </c>
      <c r="E136" s="39"/>
      <c r="F136" s="217" t="s">
        <v>208</v>
      </c>
      <c r="G136" s="39"/>
      <c r="H136" s="39"/>
      <c r="I136" s="213"/>
      <c r="J136" s="39"/>
      <c r="K136" s="39"/>
      <c r="L136" s="43"/>
      <c r="M136" s="214"/>
      <c r="N136" s="215"/>
      <c r="O136" s="83"/>
      <c r="P136" s="83"/>
      <c r="Q136" s="83"/>
      <c r="R136" s="83"/>
      <c r="S136" s="83"/>
      <c r="T136" s="84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129</v>
      </c>
      <c r="AU136" s="16" t="s">
        <v>125</v>
      </c>
    </row>
    <row r="137" s="13" customFormat="1">
      <c r="A137" s="13"/>
      <c r="B137" s="218"/>
      <c r="C137" s="219"/>
      <c r="D137" s="216" t="s">
        <v>131</v>
      </c>
      <c r="E137" s="220" t="s">
        <v>19</v>
      </c>
      <c r="F137" s="221" t="s">
        <v>209</v>
      </c>
      <c r="G137" s="219"/>
      <c r="H137" s="222">
        <v>611.68600000000004</v>
      </c>
      <c r="I137" s="223"/>
      <c r="J137" s="219"/>
      <c r="K137" s="219"/>
      <c r="L137" s="224"/>
      <c r="M137" s="225"/>
      <c r="N137" s="226"/>
      <c r="O137" s="226"/>
      <c r="P137" s="226"/>
      <c r="Q137" s="226"/>
      <c r="R137" s="226"/>
      <c r="S137" s="226"/>
      <c r="T137" s="22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28" t="s">
        <v>131</v>
      </c>
      <c r="AU137" s="228" t="s">
        <v>125</v>
      </c>
      <c r="AV137" s="13" t="s">
        <v>79</v>
      </c>
      <c r="AW137" s="13" t="s">
        <v>33</v>
      </c>
      <c r="AX137" s="13" t="s">
        <v>77</v>
      </c>
      <c r="AY137" s="228" t="s">
        <v>116</v>
      </c>
    </row>
    <row r="138" s="12" customFormat="1" ht="22.8" customHeight="1">
      <c r="A138" s="12"/>
      <c r="B138" s="181"/>
      <c r="C138" s="182"/>
      <c r="D138" s="183" t="s">
        <v>71</v>
      </c>
      <c r="E138" s="195" t="s">
        <v>79</v>
      </c>
      <c r="F138" s="195" t="s">
        <v>210</v>
      </c>
      <c r="G138" s="182"/>
      <c r="H138" s="182"/>
      <c r="I138" s="185"/>
      <c r="J138" s="196">
        <f>BK138</f>
        <v>0</v>
      </c>
      <c r="K138" s="182"/>
      <c r="L138" s="187"/>
      <c r="M138" s="188"/>
      <c r="N138" s="189"/>
      <c r="O138" s="189"/>
      <c r="P138" s="190">
        <f>SUM(P139:P153)</f>
        <v>0</v>
      </c>
      <c r="Q138" s="189"/>
      <c r="R138" s="190">
        <f>SUM(R139:R153)</f>
        <v>13.442705999999999</v>
      </c>
      <c r="S138" s="189"/>
      <c r="T138" s="191">
        <f>SUM(T139:T153)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92" t="s">
        <v>77</v>
      </c>
      <c r="AT138" s="193" t="s">
        <v>71</v>
      </c>
      <c r="AU138" s="193" t="s">
        <v>77</v>
      </c>
      <c r="AY138" s="192" t="s">
        <v>116</v>
      </c>
      <c r="BK138" s="194">
        <f>SUM(BK139:BK153)</f>
        <v>0</v>
      </c>
    </row>
    <row r="139" s="2" customFormat="1" ht="66.75" customHeight="1">
      <c r="A139" s="37"/>
      <c r="B139" s="38"/>
      <c r="C139" s="197" t="s">
        <v>156</v>
      </c>
      <c r="D139" s="197" t="s">
        <v>120</v>
      </c>
      <c r="E139" s="198" t="s">
        <v>211</v>
      </c>
      <c r="F139" s="199" t="s">
        <v>212</v>
      </c>
      <c r="G139" s="200" t="s">
        <v>144</v>
      </c>
      <c r="H139" s="201">
        <v>58</v>
      </c>
      <c r="I139" s="202"/>
      <c r="J139" s="203">
        <f>ROUND(I139*H139,2)</f>
        <v>0</v>
      </c>
      <c r="K139" s="204"/>
      <c r="L139" s="43"/>
      <c r="M139" s="205" t="s">
        <v>19</v>
      </c>
      <c r="N139" s="206" t="s">
        <v>43</v>
      </c>
      <c r="O139" s="83"/>
      <c r="P139" s="207">
        <f>O139*H139</f>
        <v>0</v>
      </c>
      <c r="Q139" s="207">
        <v>0.16127</v>
      </c>
      <c r="R139" s="207">
        <f>Q139*H139</f>
        <v>9.3536599999999996</v>
      </c>
      <c r="S139" s="207">
        <v>0</v>
      </c>
      <c r="T139" s="208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09" t="s">
        <v>124</v>
      </c>
      <c r="AT139" s="209" t="s">
        <v>120</v>
      </c>
      <c r="AU139" s="209" t="s">
        <v>79</v>
      </c>
      <c r="AY139" s="16" t="s">
        <v>116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6" t="s">
        <v>77</v>
      </c>
      <c r="BK139" s="210">
        <f>ROUND(I139*H139,2)</f>
        <v>0</v>
      </c>
      <c r="BL139" s="16" t="s">
        <v>124</v>
      </c>
      <c r="BM139" s="209" t="s">
        <v>213</v>
      </c>
    </row>
    <row r="140" s="2" customFormat="1">
      <c r="A140" s="37"/>
      <c r="B140" s="38"/>
      <c r="C140" s="39"/>
      <c r="D140" s="211" t="s">
        <v>127</v>
      </c>
      <c r="E140" s="39"/>
      <c r="F140" s="212" t="s">
        <v>214</v>
      </c>
      <c r="G140" s="39"/>
      <c r="H140" s="39"/>
      <c r="I140" s="213"/>
      <c r="J140" s="39"/>
      <c r="K140" s="39"/>
      <c r="L140" s="43"/>
      <c r="M140" s="214"/>
      <c r="N140" s="215"/>
      <c r="O140" s="83"/>
      <c r="P140" s="83"/>
      <c r="Q140" s="83"/>
      <c r="R140" s="83"/>
      <c r="S140" s="83"/>
      <c r="T140" s="84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127</v>
      </c>
      <c r="AU140" s="16" t="s">
        <v>79</v>
      </c>
    </row>
    <row r="141" s="2" customFormat="1">
      <c r="A141" s="37"/>
      <c r="B141" s="38"/>
      <c r="C141" s="39"/>
      <c r="D141" s="216" t="s">
        <v>129</v>
      </c>
      <c r="E141" s="39"/>
      <c r="F141" s="217" t="s">
        <v>215</v>
      </c>
      <c r="G141" s="39"/>
      <c r="H141" s="39"/>
      <c r="I141" s="213"/>
      <c r="J141" s="39"/>
      <c r="K141" s="39"/>
      <c r="L141" s="43"/>
      <c r="M141" s="214"/>
      <c r="N141" s="215"/>
      <c r="O141" s="83"/>
      <c r="P141" s="83"/>
      <c r="Q141" s="83"/>
      <c r="R141" s="83"/>
      <c r="S141" s="83"/>
      <c r="T141" s="84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129</v>
      </c>
      <c r="AU141" s="16" t="s">
        <v>79</v>
      </c>
    </row>
    <row r="142" s="13" customFormat="1">
      <c r="A142" s="13"/>
      <c r="B142" s="218"/>
      <c r="C142" s="219"/>
      <c r="D142" s="216" t="s">
        <v>131</v>
      </c>
      <c r="E142" s="220" t="s">
        <v>19</v>
      </c>
      <c r="F142" s="221" t="s">
        <v>216</v>
      </c>
      <c r="G142" s="219"/>
      <c r="H142" s="222">
        <v>58</v>
      </c>
      <c r="I142" s="223"/>
      <c r="J142" s="219"/>
      <c r="K142" s="219"/>
      <c r="L142" s="224"/>
      <c r="M142" s="225"/>
      <c r="N142" s="226"/>
      <c r="O142" s="226"/>
      <c r="P142" s="226"/>
      <c r="Q142" s="226"/>
      <c r="R142" s="226"/>
      <c r="S142" s="226"/>
      <c r="T142" s="22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28" t="s">
        <v>131</v>
      </c>
      <c r="AU142" s="228" t="s">
        <v>79</v>
      </c>
      <c r="AV142" s="13" t="s">
        <v>79</v>
      </c>
      <c r="AW142" s="13" t="s">
        <v>33</v>
      </c>
      <c r="AX142" s="13" t="s">
        <v>77</v>
      </c>
      <c r="AY142" s="228" t="s">
        <v>116</v>
      </c>
    </row>
    <row r="143" s="2" customFormat="1" ht="24.15" customHeight="1">
      <c r="A143" s="37"/>
      <c r="B143" s="38"/>
      <c r="C143" s="197" t="s">
        <v>217</v>
      </c>
      <c r="D143" s="197" t="s">
        <v>120</v>
      </c>
      <c r="E143" s="198" t="s">
        <v>218</v>
      </c>
      <c r="F143" s="199" t="s">
        <v>219</v>
      </c>
      <c r="G143" s="200" t="s">
        <v>151</v>
      </c>
      <c r="H143" s="201">
        <v>1.859</v>
      </c>
      <c r="I143" s="202"/>
      <c r="J143" s="203">
        <f>ROUND(I143*H143,2)</f>
        <v>0</v>
      </c>
      <c r="K143" s="204"/>
      <c r="L143" s="43"/>
      <c r="M143" s="205" t="s">
        <v>19</v>
      </c>
      <c r="N143" s="206" t="s">
        <v>43</v>
      </c>
      <c r="O143" s="83"/>
      <c r="P143" s="207">
        <f>O143*H143</f>
        <v>0</v>
      </c>
      <c r="Q143" s="207">
        <v>2.1600000000000001</v>
      </c>
      <c r="R143" s="207">
        <f>Q143*H143</f>
        <v>4.0154399999999999</v>
      </c>
      <c r="S143" s="207">
        <v>0</v>
      </c>
      <c r="T143" s="208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09" t="s">
        <v>124</v>
      </c>
      <c r="AT143" s="209" t="s">
        <v>120</v>
      </c>
      <c r="AU143" s="209" t="s">
        <v>79</v>
      </c>
      <c r="AY143" s="16" t="s">
        <v>116</v>
      </c>
      <c r="BE143" s="210">
        <f>IF(N143="základní",J143,0)</f>
        <v>0</v>
      </c>
      <c r="BF143" s="210">
        <f>IF(N143="snížená",J143,0)</f>
        <v>0</v>
      </c>
      <c r="BG143" s="210">
        <f>IF(N143="zákl. přenesená",J143,0)</f>
        <v>0</v>
      </c>
      <c r="BH143" s="210">
        <f>IF(N143="sníž. přenesená",J143,0)</f>
        <v>0</v>
      </c>
      <c r="BI143" s="210">
        <f>IF(N143="nulová",J143,0)</f>
        <v>0</v>
      </c>
      <c r="BJ143" s="16" t="s">
        <v>77</v>
      </c>
      <c r="BK143" s="210">
        <f>ROUND(I143*H143,2)</f>
        <v>0</v>
      </c>
      <c r="BL143" s="16" t="s">
        <v>124</v>
      </c>
      <c r="BM143" s="209" t="s">
        <v>220</v>
      </c>
    </row>
    <row r="144" s="2" customFormat="1">
      <c r="A144" s="37"/>
      <c r="B144" s="38"/>
      <c r="C144" s="39"/>
      <c r="D144" s="211" t="s">
        <v>127</v>
      </c>
      <c r="E144" s="39"/>
      <c r="F144" s="212" t="s">
        <v>221</v>
      </c>
      <c r="G144" s="39"/>
      <c r="H144" s="39"/>
      <c r="I144" s="213"/>
      <c r="J144" s="39"/>
      <c r="K144" s="39"/>
      <c r="L144" s="43"/>
      <c r="M144" s="214"/>
      <c r="N144" s="215"/>
      <c r="O144" s="83"/>
      <c r="P144" s="83"/>
      <c r="Q144" s="83"/>
      <c r="R144" s="83"/>
      <c r="S144" s="83"/>
      <c r="T144" s="84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127</v>
      </c>
      <c r="AU144" s="16" t="s">
        <v>79</v>
      </c>
    </row>
    <row r="145" s="2" customFormat="1">
      <c r="A145" s="37"/>
      <c r="B145" s="38"/>
      <c r="C145" s="39"/>
      <c r="D145" s="216" t="s">
        <v>129</v>
      </c>
      <c r="E145" s="39"/>
      <c r="F145" s="217" t="s">
        <v>222</v>
      </c>
      <c r="G145" s="39"/>
      <c r="H145" s="39"/>
      <c r="I145" s="213"/>
      <c r="J145" s="39"/>
      <c r="K145" s="39"/>
      <c r="L145" s="43"/>
      <c r="M145" s="214"/>
      <c r="N145" s="215"/>
      <c r="O145" s="83"/>
      <c r="P145" s="83"/>
      <c r="Q145" s="83"/>
      <c r="R145" s="83"/>
      <c r="S145" s="83"/>
      <c r="T145" s="84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129</v>
      </c>
      <c r="AU145" s="16" t="s">
        <v>79</v>
      </c>
    </row>
    <row r="146" s="13" customFormat="1">
      <c r="A146" s="13"/>
      <c r="B146" s="218"/>
      <c r="C146" s="219"/>
      <c r="D146" s="216" t="s">
        <v>131</v>
      </c>
      <c r="E146" s="220" t="s">
        <v>19</v>
      </c>
      <c r="F146" s="221" t="s">
        <v>223</v>
      </c>
      <c r="G146" s="219"/>
      <c r="H146" s="222">
        <v>1.859</v>
      </c>
      <c r="I146" s="223"/>
      <c r="J146" s="219"/>
      <c r="K146" s="219"/>
      <c r="L146" s="224"/>
      <c r="M146" s="225"/>
      <c r="N146" s="226"/>
      <c r="O146" s="226"/>
      <c r="P146" s="226"/>
      <c r="Q146" s="226"/>
      <c r="R146" s="226"/>
      <c r="S146" s="226"/>
      <c r="T146" s="22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28" t="s">
        <v>131</v>
      </c>
      <c r="AU146" s="228" t="s">
        <v>79</v>
      </c>
      <c r="AV146" s="13" t="s">
        <v>79</v>
      </c>
      <c r="AW146" s="13" t="s">
        <v>33</v>
      </c>
      <c r="AX146" s="13" t="s">
        <v>77</v>
      </c>
      <c r="AY146" s="228" t="s">
        <v>116</v>
      </c>
    </row>
    <row r="147" s="2" customFormat="1" ht="16.5" customHeight="1">
      <c r="A147" s="37"/>
      <c r="B147" s="38"/>
      <c r="C147" s="197" t="s">
        <v>8</v>
      </c>
      <c r="D147" s="197" t="s">
        <v>120</v>
      </c>
      <c r="E147" s="198" t="s">
        <v>224</v>
      </c>
      <c r="F147" s="199" t="s">
        <v>225</v>
      </c>
      <c r="G147" s="200" t="s">
        <v>123</v>
      </c>
      <c r="H147" s="201">
        <v>29.800000000000001</v>
      </c>
      <c r="I147" s="202"/>
      <c r="J147" s="203">
        <f>ROUND(I147*H147,2)</f>
        <v>0</v>
      </c>
      <c r="K147" s="204"/>
      <c r="L147" s="43"/>
      <c r="M147" s="205" t="s">
        <v>19</v>
      </c>
      <c r="N147" s="206" t="s">
        <v>43</v>
      </c>
      <c r="O147" s="83"/>
      <c r="P147" s="207">
        <f>O147*H147</f>
        <v>0</v>
      </c>
      <c r="Q147" s="207">
        <v>0.00247</v>
      </c>
      <c r="R147" s="207">
        <f>Q147*H147</f>
        <v>0.073606000000000005</v>
      </c>
      <c r="S147" s="207">
        <v>0</v>
      </c>
      <c r="T147" s="208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09" t="s">
        <v>124</v>
      </c>
      <c r="AT147" s="209" t="s">
        <v>120</v>
      </c>
      <c r="AU147" s="209" t="s">
        <v>79</v>
      </c>
      <c r="AY147" s="16" t="s">
        <v>116</v>
      </c>
      <c r="BE147" s="210">
        <f>IF(N147="základní",J147,0)</f>
        <v>0</v>
      </c>
      <c r="BF147" s="210">
        <f>IF(N147="snížená",J147,0)</f>
        <v>0</v>
      </c>
      <c r="BG147" s="210">
        <f>IF(N147="zákl. přenesená",J147,0)</f>
        <v>0</v>
      </c>
      <c r="BH147" s="210">
        <f>IF(N147="sníž. přenesená",J147,0)</f>
        <v>0</v>
      </c>
      <c r="BI147" s="210">
        <f>IF(N147="nulová",J147,0)</f>
        <v>0</v>
      </c>
      <c r="BJ147" s="16" t="s">
        <v>77</v>
      </c>
      <c r="BK147" s="210">
        <f>ROUND(I147*H147,2)</f>
        <v>0</v>
      </c>
      <c r="BL147" s="16" t="s">
        <v>124</v>
      </c>
      <c r="BM147" s="209" t="s">
        <v>226</v>
      </c>
    </row>
    <row r="148" s="2" customFormat="1">
      <c r="A148" s="37"/>
      <c r="B148" s="38"/>
      <c r="C148" s="39"/>
      <c r="D148" s="211" t="s">
        <v>127</v>
      </c>
      <c r="E148" s="39"/>
      <c r="F148" s="212" t="s">
        <v>227</v>
      </c>
      <c r="G148" s="39"/>
      <c r="H148" s="39"/>
      <c r="I148" s="213"/>
      <c r="J148" s="39"/>
      <c r="K148" s="39"/>
      <c r="L148" s="43"/>
      <c r="M148" s="214"/>
      <c r="N148" s="215"/>
      <c r="O148" s="83"/>
      <c r="P148" s="83"/>
      <c r="Q148" s="83"/>
      <c r="R148" s="83"/>
      <c r="S148" s="83"/>
      <c r="T148" s="84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127</v>
      </c>
      <c r="AU148" s="16" t="s">
        <v>79</v>
      </c>
    </row>
    <row r="149" s="2" customFormat="1">
      <c r="A149" s="37"/>
      <c r="B149" s="38"/>
      <c r="C149" s="39"/>
      <c r="D149" s="216" t="s">
        <v>129</v>
      </c>
      <c r="E149" s="39"/>
      <c r="F149" s="217" t="s">
        <v>228</v>
      </c>
      <c r="G149" s="39"/>
      <c r="H149" s="39"/>
      <c r="I149" s="213"/>
      <c r="J149" s="39"/>
      <c r="K149" s="39"/>
      <c r="L149" s="43"/>
      <c r="M149" s="214"/>
      <c r="N149" s="215"/>
      <c r="O149" s="83"/>
      <c r="P149" s="83"/>
      <c r="Q149" s="83"/>
      <c r="R149" s="83"/>
      <c r="S149" s="83"/>
      <c r="T149" s="84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129</v>
      </c>
      <c r="AU149" s="16" t="s">
        <v>79</v>
      </c>
    </row>
    <row r="150" s="13" customFormat="1">
      <c r="A150" s="13"/>
      <c r="B150" s="218"/>
      <c r="C150" s="219"/>
      <c r="D150" s="216" t="s">
        <v>131</v>
      </c>
      <c r="E150" s="220" t="s">
        <v>19</v>
      </c>
      <c r="F150" s="221" t="s">
        <v>229</v>
      </c>
      <c r="G150" s="219"/>
      <c r="H150" s="222">
        <v>29.800000000000001</v>
      </c>
      <c r="I150" s="223"/>
      <c r="J150" s="219"/>
      <c r="K150" s="219"/>
      <c r="L150" s="224"/>
      <c r="M150" s="225"/>
      <c r="N150" s="226"/>
      <c r="O150" s="226"/>
      <c r="P150" s="226"/>
      <c r="Q150" s="226"/>
      <c r="R150" s="226"/>
      <c r="S150" s="226"/>
      <c r="T150" s="22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28" t="s">
        <v>131</v>
      </c>
      <c r="AU150" s="228" t="s">
        <v>79</v>
      </c>
      <c r="AV150" s="13" t="s">
        <v>79</v>
      </c>
      <c r="AW150" s="13" t="s">
        <v>33</v>
      </c>
      <c r="AX150" s="13" t="s">
        <v>77</v>
      </c>
      <c r="AY150" s="228" t="s">
        <v>116</v>
      </c>
    </row>
    <row r="151" s="2" customFormat="1" ht="16.5" customHeight="1">
      <c r="A151" s="37"/>
      <c r="B151" s="38"/>
      <c r="C151" s="197" t="s">
        <v>172</v>
      </c>
      <c r="D151" s="197" t="s">
        <v>120</v>
      </c>
      <c r="E151" s="198" t="s">
        <v>230</v>
      </c>
      <c r="F151" s="199" t="s">
        <v>231</v>
      </c>
      <c r="G151" s="200" t="s">
        <v>123</v>
      </c>
      <c r="H151" s="201">
        <v>29.800000000000001</v>
      </c>
      <c r="I151" s="202"/>
      <c r="J151" s="203">
        <f>ROUND(I151*H151,2)</f>
        <v>0</v>
      </c>
      <c r="K151" s="204"/>
      <c r="L151" s="43"/>
      <c r="M151" s="205" t="s">
        <v>19</v>
      </c>
      <c r="N151" s="206" t="s">
        <v>43</v>
      </c>
      <c r="O151" s="83"/>
      <c r="P151" s="207">
        <f>O151*H151</f>
        <v>0</v>
      </c>
      <c r="Q151" s="207">
        <v>0</v>
      </c>
      <c r="R151" s="207">
        <f>Q151*H151</f>
        <v>0</v>
      </c>
      <c r="S151" s="207">
        <v>0</v>
      </c>
      <c r="T151" s="208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09" t="s">
        <v>124</v>
      </c>
      <c r="AT151" s="209" t="s">
        <v>120</v>
      </c>
      <c r="AU151" s="209" t="s">
        <v>79</v>
      </c>
      <c r="AY151" s="16" t="s">
        <v>116</v>
      </c>
      <c r="BE151" s="210">
        <f>IF(N151="základní",J151,0)</f>
        <v>0</v>
      </c>
      <c r="BF151" s="210">
        <f>IF(N151="snížená",J151,0)</f>
        <v>0</v>
      </c>
      <c r="BG151" s="210">
        <f>IF(N151="zákl. přenesená",J151,0)</f>
        <v>0</v>
      </c>
      <c r="BH151" s="210">
        <f>IF(N151="sníž. přenesená",J151,0)</f>
        <v>0</v>
      </c>
      <c r="BI151" s="210">
        <f>IF(N151="nulová",J151,0)</f>
        <v>0</v>
      </c>
      <c r="BJ151" s="16" t="s">
        <v>77</v>
      </c>
      <c r="BK151" s="210">
        <f>ROUND(I151*H151,2)</f>
        <v>0</v>
      </c>
      <c r="BL151" s="16" t="s">
        <v>124</v>
      </c>
      <c r="BM151" s="209" t="s">
        <v>232</v>
      </c>
    </row>
    <row r="152" s="2" customFormat="1">
      <c r="A152" s="37"/>
      <c r="B152" s="38"/>
      <c r="C152" s="39"/>
      <c r="D152" s="211" t="s">
        <v>127</v>
      </c>
      <c r="E152" s="39"/>
      <c r="F152" s="212" t="s">
        <v>233</v>
      </c>
      <c r="G152" s="39"/>
      <c r="H152" s="39"/>
      <c r="I152" s="213"/>
      <c r="J152" s="39"/>
      <c r="K152" s="39"/>
      <c r="L152" s="43"/>
      <c r="M152" s="214"/>
      <c r="N152" s="215"/>
      <c r="O152" s="83"/>
      <c r="P152" s="83"/>
      <c r="Q152" s="83"/>
      <c r="R152" s="83"/>
      <c r="S152" s="83"/>
      <c r="T152" s="84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127</v>
      </c>
      <c r="AU152" s="16" t="s">
        <v>79</v>
      </c>
    </row>
    <row r="153" s="2" customFormat="1">
      <c r="A153" s="37"/>
      <c r="B153" s="38"/>
      <c r="C153" s="39"/>
      <c r="D153" s="216" t="s">
        <v>129</v>
      </c>
      <c r="E153" s="39"/>
      <c r="F153" s="217" t="s">
        <v>234</v>
      </c>
      <c r="G153" s="39"/>
      <c r="H153" s="39"/>
      <c r="I153" s="213"/>
      <c r="J153" s="39"/>
      <c r="K153" s="39"/>
      <c r="L153" s="43"/>
      <c r="M153" s="214"/>
      <c r="N153" s="215"/>
      <c r="O153" s="83"/>
      <c r="P153" s="83"/>
      <c r="Q153" s="83"/>
      <c r="R153" s="83"/>
      <c r="S153" s="83"/>
      <c r="T153" s="84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129</v>
      </c>
      <c r="AU153" s="16" t="s">
        <v>79</v>
      </c>
    </row>
    <row r="154" s="12" customFormat="1" ht="22.8" customHeight="1">
      <c r="A154" s="12"/>
      <c r="B154" s="181"/>
      <c r="C154" s="182"/>
      <c r="D154" s="183" t="s">
        <v>71</v>
      </c>
      <c r="E154" s="195" t="s">
        <v>125</v>
      </c>
      <c r="F154" s="195" t="s">
        <v>235</v>
      </c>
      <c r="G154" s="182"/>
      <c r="H154" s="182"/>
      <c r="I154" s="185"/>
      <c r="J154" s="196">
        <f>BK154</f>
        <v>0</v>
      </c>
      <c r="K154" s="182"/>
      <c r="L154" s="187"/>
      <c r="M154" s="188"/>
      <c r="N154" s="189"/>
      <c r="O154" s="189"/>
      <c r="P154" s="190">
        <f>SUM(P155:P169)</f>
        <v>0</v>
      </c>
      <c r="Q154" s="189"/>
      <c r="R154" s="190">
        <f>SUM(R155:R169)</f>
        <v>8.4115626800000012</v>
      </c>
      <c r="S154" s="189"/>
      <c r="T154" s="191">
        <f>SUM(T155:T169)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92" t="s">
        <v>77</v>
      </c>
      <c r="AT154" s="193" t="s">
        <v>71</v>
      </c>
      <c r="AU154" s="193" t="s">
        <v>77</v>
      </c>
      <c r="AY154" s="192" t="s">
        <v>116</v>
      </c>
      <c r="BK154" s="194">
        <f>SUM(BK155:BK169)</f>
        <v>0</v>
      </c>
    </row>
    <row r="155" s="2" customFormat="1" ht="33" customHeight="1">
      <c r="A155" s="37"/>
      <c r="B155" s="38"/>
      <c r="C155" s="197" t="s">
        <v>194</v>
      </c>
      <c r="D155" s="197" t="s">
        <v>120</v>
      </c>
      <c r="E155" s="198" t="s">
        <v>236</v>
      </c>
      <c r="F155" s="199" t="s">
        <v>237</v>
      </c>
      <c r="G155" s="200" t="s">
        <v>151</v>
      </c>
      <c r="H155" s="201">
        <v>3.2200000000000002</v>
      </c>
      <c r="I155" s="202"/>
      <c r="J155" s="203">
        <f>ROUND(I155*H155,2)</f>
        <v>0</v>
      </c>
      <c r="K155" s="204"/>
      <c r="L155" s="43"/>
      <c r="M155" s="205" t="s">
        <v>19</v>
      </c>
      <c r="N155" s="206" t="s">
        <v>43</v>
      </c>
      <c r="O155" s="83"/>
      <c r="P155" s="207">
        <f>O155*H155</f>
        <v>0</v>
      </c>
      <c r="Q155" s="207">
        <v>2.5018699999999998</v>
      </c>
      <c r="R155" s="207">
        <f>Q155*H155</f>
        <v>8.0560214000000006</v>
      </c>
      <c r="S155" s="207">
        <v>0</v>
      </c>
      <c r="T155" s="208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09" t="s">
        <v>124</v>
      </c>
      <c r="AT155" s="209" t="s">
        <v>120</v>
      </c>
      <c r="AU155" s="209" t="s">
        <v>79</v>
      </c>
      <c r="AY155" s="16" t="s">
        <v>116</v>
      </c>
      <c r="BE155" s="210">
        <f>IF(N155="základní",J155,0)</f>
        <v>0</v>
      </c>
      <c r="BF155" s="210">
        <f>IF(N155="snížená",J155,0)</f>
        <v>0</v>
      </c>
      <c r="BG155" s="210">
        <f>IF(N155="zákl. přenesená",J155,0)</f>
        <v>0</v>
      </c>
      <c r="BH155" s="210">
        <f>IF(N155="sníž. přenesená",J155,0)</f>
        <v>0</v>
      </c>
      <c r="BI155" s="210">
        <f>IF(N155="nulová",J155,0)</f>
        <v>0</v>
      </c>
      <c r="BJ155" s="16" t="s">
        <v>77</v>
      </c>
      <c r="BK155" s="210">
        <f>ROUND(I155*H155,2)</f>
        <v>0</v>
      </c>
      <c r="BL155" s="16" t="s">
        <v>124</v>
      </c>
      <c r="BM155" s="209" t="s">
        <v>238</v>
      </c>
    </row>
    <row r="156" s="2" customFormat="1">
      <c r="A156" s="37"/>
      <c r="B156" s="38"/>
      <c r="C156" s="39"/>
      <c r="D156" s="211" t="s">
        <v>127</v>
      </c>
      <c r="E156" s="39"/>
      <c r="F156" s="212" t="s">
        <v>239</v>
      </c>
      <c r="G156" s="39"/>
      <c r="H156" s="39"/>
      <c r="I156" s="213"/>
      <c r="J156" s="39"/>
      <c r="K156" s="39"/>
      <c r="L156" s="43"/>
      <c r="M156" s="214"/>
      <c r="N156" s="215"/>
      <c r="O156" s="83"/>
      <c r="P156" s="83"/>
      <c r="Q156" s="83"/>
      <c r="R156" s="83"/>
      <c r="S156" s="83"/>
      <c r="T156" s="84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127</v>
      </c>
      <c r="AU156" s="16" t="s">
        <v>79</v>
      </c>
    </row>
    <row r="157" s="2" customFormat="1">
      <c r="A157" s="37"/>
      <c r="B157" s="38"/>
      <c r="C157" s="39"/>
      <c r="D157" s="216" t="s">
        <v>129</v>
      </c>
      <c r="E157" s="39"/>
      <c r="F157" s="217" t="s">
        <v>240</v>
      </c>
      <c r="G157" s="39"/>
      <c r="H157" s="39"/>
      <c r="I157" s="213"/>
      <c r="J157" s="39"/>
      <c r="K157" s="39"/>
      <c r="L157" s="43"/>
      <c r="M157" s="214"/>
      <c r="N157" s="215"/>
      <c r="O157" s="83"/>
      <c r="P157" s="83"/>
      <c r="Q157" s="83"/>
      <c r="R157" s="83"/>
      <c r="S157" s="83"/>
      <c r="T157" s="84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129</v>
      </c>
      <c r="AU157" s="16" t="s">
        <v>79</v>
      </c>
    </row>
    <row r="158" s="13" customFormat="1">
      <c r="A158" s="13"/>
      <c r="B158" s="218"/>
      <c r="C158" s="219"/>
      <c r="D158" s="216" t="s">
        <v>131</v>
      </c>
      <c r="E158" s="220" t="s">
        <v>19</v>
      </c>
      <c r="F158" s="221" t="s">
        <v>241</v>
      </c>
      <c r="G158" s="219"/>
      <c r="H158" s="222">
        <v>3.2200000000000002</v>
      </c>
      <c r="I158" s="223"/>
      <c r="J158" s="219"/>
      <c r="K158" s="219"/>
      <c r="L158" s="224"/>
      <c r="M158" s="225"/>
      <c r="N158" s="226"/>
      <c r="O158" s="226"/>
      <c r="P158" s="226"/>
      <c r="Q158" s="226"/>
      <c r="R158" s="226"/>
      <c r="S158" s="226"/>
      <c r="T158" s="22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28" t="s">
        <v>131</v>
      </c>
      <c r="AU158" s="228" t="s">
        <v>79</v>
      </c>
      <c r="AV158" s="13" t="s">
        <v>79</v>
      </c>
      <c r="AW158" s="13" t="s">
        <v>33</v>
      </c>
      <c r="AX158" s="13" t="s">
        <v>77</v>
      </c>
      <c r="AY158" s="228" t="s">
        <v>116</v>
      </c>
    </row>
    <row r="159" s="2" customFormat="1" ht="24.15" customHeight="1">
      <c r="A159" s="37"/>
      <c r="B159" s="38"/>
      <c r="C159" s="197" t="s">
        <v>202</v>
      </c>
      <c r="D159" s="197" t="s">
        <v>120</v>
      </c>
      <c r="E159" s="198" t="s">
        <v>242</v>
      </c>
      <c r="F159" s="199" t="s">
        <v>243</v>
      </c>
      <c r="G159" s="200" t="s">
        <v>123</v>
      </c>
      <c r="H159" s="201">
        <v>19.52</v>
      </c>
      <c r="I159" s="202"/>
      <c r="J159" s="203">
        <f>ROUND(I159*H159,2)</f>
        <v>0</v>
      </c>
      <c r="K159" s="204"/>
      <c r="L159" s="43"/>
      <c r="M159" s="205" t="s">
        <v>19</v>
      </c>
      <c r="N159" s="206" t="s">
        <v>43</v>
      </c>
      <c r="O159" s="83"/>
      <c r="P159" s="207">
        <f>O159*H159</f>
        <v>0</v>
      </c>
      <c r="Q159" s="207">
        <v>0.0027499999999999998</v>
      </c>
      <c r="R159" s="207">
        <f>Q159*H159</f>
        <v>0.053679999999999999</v>
      </c>
      <c r="S159" s="207">
        <v>0</v>
      </c>
      <c r="T159" s="208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09" t="s">
        <v>124</v>
      </c>
      <c r="AT159" s="209" t="s">
        <v>120</v>
      </c>
      <c r="AU159" s="209" t="s">
        <v>79</v>
      </c>
      <c r="AY159" s="16" t="s">
        <v>116</v>
      </c>
      <c r="BE159" s="210">
        <f>IF(N159="základní",J159,0)</f>
        <v>0</v>
      </c>
      <c r="BF159" s="210">
        <f>IF(N159="snížená",J159,0)</f>
        <v>0</v>
      </c>
      <c r="BG159" s="210">
        <f>IF(N159="zákl. přenesená",J159,0)</f>
        <v>0</v>
      </c>
      <c r="BH159" s="210">
        <f>IF(N159="sníž. přenesená",J159,0)</f>
        <v>0</v>
      </c>
      <c r="BI159" s="210">
        <f>IF(N159="nulová",J159,0)</f>
        <v>0</v>
      </c>
      <c r="BJ159" s="16" t="s">
        <v>77</v>
      </c>
      <c r="BK159" s="210">
        <f>ROUND(I159*H159,2)</f>
        <v>0</v>
      </c>
      <c r="BL159" s="16" t="s">
        <v>124</v>
      </c>
      <c r="BM159" s="209" t="s">
        <v>244</v>
      </c>
    </row>
    <row r="160" s="2" customFormat="1">
      <c r="A160" s="37"/>
      <c r="B160" s="38"/>
      <c r="C160" s="39"/>
      <c r="D160" s="211" t="s">
        <v>127</v>
      </c>
      <c r="E160" s="39"/>
      <c r="F160" s="212" t="s">
        <v>245</v>
      </c>
      <c r="G160" s="39"/>
      <c r="H160" s="39"/>
      <c r="I160" s="213"/>
      <c r="J160" s="39"/>
      <c r="K160" s="39"/>
      <c r="L160" s="43"/>
      <c r="M160" s="214"/>
      <c r="N160" s="215"/>
      <c r="O160" s="83"/>
      <c r="P160" s="83"/>
      <c r="Q160" s="83"/>
      <c r="R160" s="83"/>
      <c r="S160" s="83"/>
      <c r="T160" s="84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127</v>
      </c>
      <c r="AU160" s="16" t="s">
        <v>79</v>
      </c>
    </row>
    <row r="161" s="13" customFormat="1">
      <c r="A161" s="13"/>
      <c r="B161" s="218"/>
      <c r="C161" s="219"/>
      <c r="D161" s="216" t="s">
        <v>131</v>
      </c>
      <c r="E161" s="220" t="s">
        <v>19</v>
      </c>
      <c r="F161" s="221" t="s">
        <v>246</v>
      </c>
      <c r="G161" s="219"/>
      <c r="H161" s="222">
        <v>19.52</v>
      </c>
      <c r="I161" s="223"/>
      <c r="J161" s="219"/>
      <c r="K161" s="219"/>
      <c r="L161" s="224"/>
      <c r="M161" s="225"/>
      <c r="N161" s="226"/>
      <c r="O161" s="226"/>
      <c r="P161" s="226"/>
      <c r="Q161" s="226"/>
      <c r="R161" s="226"/>
      <c r="S161" s="226"/>
      <c r="T161" s="22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28" t="s">
        <v>131</v>
      </c>
      <c r="AU161" s="228" t="s">
        <v>79</v>
      </c>
      <c r="AV161" s="13" t="s">
        <v>79</v>
      </c>
      <c r="AW161" s="13" t="s">
        <v>33</v>
      </c>
      <c r="AX161" s="13" t="s">
        <v>77</v>
      </c>
      <c r="AY161" s="228" t="s">
        <v>116</v>
      </c>
    </row>
    <row r="162" s="2" customFormat="1" ht="24.15" customHeight="1">
      <c r="A162" s="37"/>
      <c r="B162" s="38"/>
      <c r="C162" s="197" t="s">
        <v>247</v>
      </c>
      <c r="D162" s="197" t="s">
        <v>120</v>
      </c>
      <c r="E162" s="198" t="s">
        <v>248</v>
      </c>
      <c r="F162" s="199" t="s">
        <v>249</v>
      </c>
      <c r="G162" s="200" t="s">
        <v>123</v>
      </c>
      <c r="H162" s="201">
        <v>19.52</v>
      </c>
      <c r="I162" s="202"/>
      <c r="J162" s="203">
        <f>ROUND(I162*H162,2)</f>
        <v>0</v>
      </c>
      <c r="K162" s="204"/>
      <c r="L162" s="43"/>
      <c r="M162" s="205" t="s">
        <v>19</v>
      </c>
      <c r="N162" s="206" t="s">
        <v>43</v>
      </c>
      <c r="O162" s="83"/>
      <c r="P162" s="207">
        <f>O162*H162</f>
        <v>0</v>
      </c>
      <c r="Q162" s="207">
        <v>0</v>
      </c>
      <c r="R162" s="207">
        <f>Q162*H162</f>
        <v>0</v>
      </c>
      <c r="S162" s="207">
        <v>0</v>
      </c>
      <c r="T162" s="208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09" t="s">
        <v>124</v>
      </c>
      <c r="AT162" s="209" t="s">
        <v>120</v>
      </c>
      <c r="AU162" s="209" t="s">
        <v>79</v>
      </c>
      <c r="AY162" s="16" t="s">
        <v>116</v>
      </c>
      <c r="BE162" s="210">
        <f>IF(N162="základní",J162,0)</f>
        <v>0</v>
      </c>
      <c r="BF162" s="210">
        <f>IF(N162="snížená",J162,0)</f>
        <v>0</v>
      </c>
      <c r="BG162" s="210">
        <f>IF(N162="zákl. přenesená",J162,0)</f>
        <v>0</v>
      </c>
      <c r="BH162" s="210">
        <f>IF(N162="sníž. přenesená",J162,0)</f>
        <v>0</v>
      </c>
      <c r="BI162" s="210">
        <f>IF(N162="nulová",J162,0)</f>
        <v>0</v>
      </c>
      <c r="BJ162" s="16" t="s">
        <v>77</v>
      </c>
      <c r="BK162" s="210">
        <f>ROUND(I162*H162,2)</f>
        <v>0</v>
      </c>
      <c r="BL162" s="16" t="s">
        <v>124</v>
      </c>
      <c r="BM162" s="209" t="s">
        <v>250</v>
      </c>
    </row>
    <row r="163" s="2" customFormat="1">
      <c r="A163" s="37"/>
      <c r="B163" s="38"/>
      <c r="C163" s="39"/>
      <c r="D163" s="211" t="s">
        <v>127</v>
      </c>
      <c r="E163" s="39"/>
      <c r="F163" s="212" t="s">
        <v>251</v>
      </c>
      <c r="G163" s="39"/>
      <c r="H163" s="39"/>
      <c r="I163" s="213"/>
      <c r="J163" s="39"/>
      <c r="K163" s="39"/>
      <c r="L163" s="43"/>
      <c r="M163" s="214"/>
      <c r="N163" s="215"/>
      <c r="O163" s="83"/>
      <c r="P163" s="83"/>
      <c r="Q163" s="83"/>
      <c r="R163" s="83"/>
      <c r="S163" s="83"/>
      <c r="T163" s="84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127</v>
      </c>
      <c r="AU163" s="16" t="s">
        <v>79</v>
      </c>
    </row>
    <row r="164" s="2" customFormat="1" ht="37.8" customHeight="1">
      <c r="A164" s="37"/>
      <c r="B164" s="38"/>
      <c r="C164" s="197" t="s">
        <v>252</v>
      </c>
      <c r="D164" s="197" t="s">
        <v>120</v>
      </c>
      <c r="E164" s="198" t="s">
        <v>253</v>
      </c>
      <c r="F164" s="199" t="s">
        <v>254</v>
      </c>
      <c r="G164" s="200" t="s">
        <v>190</v>
      </c>
      <c r="H164" s="201">
        <v>0.27400000000000002</v>
      </c>
      <c r="I164" s="202"/>
      <c r="J164" s="203">
        <f>ROUND(I164*H164,2)</f>
        <v>0</v>
      </c>
      <c r="K164" s="204"/>
      <c r="L164" s="43"/>
      <c r="M164" s="205" t="s">
        <v>19</v>
      </c>
      <c r="N164" s="206" t="s">
        <v>43</v>
      </c>
      <c r="O164" s="83"/>
      <c r="P164" s="207">
        <f>O164*H164</f>
        <v>0</v>
      </c>
      <c r="Q164" s="207">
        <v>1.04922</v>
      </c>
      <c r="R164" s="207">
        <f>Q164*H164</f>
        <v>0.28748628000000004</v>
      </c>
      <c r="S164" s="207">
        <v>0</v>
      </c>
      <c r="T164" s="208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09" t="s">
        <v>124</v>
      </c>
      <c r="AT164" s="209" t="s">
        <v>120</v>
      </c>
      <c r="AU164" s="209" t="s">
        <v>79</v>
      </c>
      <c r="AY164" s="16" t="s">
        <v>116</v>
      </c>
      <c r="BE164" s="210">
        <f>IF(N164="základní",J164,0)</f>
        <v>0</v>
      </c>
      <c r="BF164" s="210">
        <f>IF(N164="snížená",J164,0)</f>
        <v>0</v>
      </c>
      <c r="BG164" s="210">
        <f>IF(N164="zákl. přenesená",J164,0)</f>
        <v>0</v>
      </c>
      <c r="BH164" s="210">
        <f>IF(N164="sníž. přenesená",J164,0)</f>
        <v>0</v>
      </c>
      <c r="BI164" s="210">
        <f>IF(N164="nulová",J164,0)</f>
        <v>0</v>
      </c>
      <c r="BJ164" s="16" t="s">
        <v>77</v>
      </c>
      <c r="BK164" s="210">
        <f>ROUND(I164*H164,2)</f>
        <v>0</v>
      </c>
      <c r="BL164" s="16" t="s">
        <v>124</v>
      </c>
      <c r="BM164" s="209" t="s">
        <v>255</v>
      </c>
    </row>
    <row r="165" s="2" customFormat="1">
      <c r="A165" s="37"/>
      <c r="B165" s="38"/>
      <c r="C165" s="39"/>
      <c r="D165" s="211" t="s">
        <v>127</v>
      </c>
      <c r="E165" s="39"/>
      <c r="F165" s="212" t="s">
        <v>256</v>
      </c>
      <c r="G165" s="39"/>
      <c r="H165" s="39"/>
      <c r="I165" s="213"/>
      <c r="J165" s="39"/>
      <c r="K165" s="39"/>
      <c r="L165" s="43"/>
      <c r="M165" s="214"/>
      <c r="N165" s="215"/>
      <c r="O165" s="83"/>
      <c r="P165" s="83"/>
      <c r="Q165" s="83"/>
      <c r="R165" s="83"/>
      <c r="S165" s="83"/>
      <c r="T165" s="84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127</v>
      </c>
      <c r="AU165" s="16" t="s">
        <v>79</v>
      </c>
    </row>
    <row r="166" s="13" customFormat="1">
      <c r="A166" s="13"/>
      <c r="B166" s="218"/>
      <c r="C166" s="219"/>
      <c r="D166" s="216" t="s">
        <v>131</v>
      </c>
      <c r="E166" s="220" t="s">
        <v>19</v>
      </c>
      <c r="F166" s="221" t="s">
        <v>257</v>
      </c>
      <c r="G166" s="219"/>
      <c r="H166" s="222">
        <v>0.27400000000000002</v>
      </c>
      <c r="I166" s="223"/>
      <c r="J166" s="219"/>
      <c r="K166" s="219"/>
      <c r="L166" s="224"/>
      <c r="M166" s="225"/>
      <c r="N166" s="226"/>
      <c r="O166" s="226"/>
      <c r="P166" s="226"/>
      <c r="Q166" s="226"/>
      <c r="R166" s="226"/>
      <c r="S166" s="226"/>
      <c r="T166" s="22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28" t="s">
        <v>131</v>
      </c>
      <c r="AU166" s="228" t="s">
        <v>79</v>
      </c>
      <c r="AV166" s="13" t="s">
        <v>79</v>
      </c>
      <c r="AW166" s="13" t="s">
        <v>33</v>
      </c>
      <c r="AX166" s="13" t="s">
        <v>77</v>
      </c>
      <c r="AY166" s="228" t="s">
        <v>116</v>
      </c>
    </row>
    <row r="167" s="2" customFormat="1" ht="24.15" customHeight="1">
      <c r="A167" s="37"/>
      <c r="B167" s="38"/>
      <c r="C167" s="197" t="s">
        <v>7</v>
      </c>
      <c r="D167" s="197" t="s">
        <v>120</v>
      </c>
      <c r="E167" s="198" t="s">
        <v>258</v>
      </c>
      <c r="F167" s="199" t="s">
        <v>259</v>
      </c>
      <c r="G167" s="200" t="s">
        <v>123</v>
      </c>
      <c r="H167" s="201">
        <v>5.75</v>
      </c>
      <c r="I167" s="202"/>
      <c r="J167" s="203">
        <f>ROUND(I167*H167,2)</f>
        <v>0</v>
      </c>
      <c r="K167" s="204"/>
      <c r="L167" s="43"/>
      <c r="M167" s="205" t="s">
        <v>19</v>
      </c>
      <c r="N167" s="206" t="s">
        <v>43</v>
      </c>
      <c r="O167" s="83"/>
      <c r="P167" s="207">
        <f>O167*H167</f>
        <v>0</v>
      </c>
      <c r="Q167" s="207">
        <v>0.0025000000000000001</v>
      </c>
      <c r="R167" s="207">
        <f>Q167*H167</f>
        <v>0.014375000000000001</v>
      </c>
      <c r="S167" s="207">
        <v>0</v>
      </c>
      <c r="T167" s="208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09" t="s">
        <v>124</v>
      </c>
      <c r="AT167" s="209" t="s">
        <v>120</v>
      </c>
      <c r="AU167" s="209" t="s">
        <v>79</v>
      </c>
      <c r="AY167" s="16" t="s">
        <v>116</v>
      </c>
      <c r="BE167" s="210">
        <f>IF(N167="základní",J167,0)</f>
        <v>0</v>
      </c>
      <c r="BF167" s="210">
        <f>IF(N167="snížená",J167,0)</f>
        <v>0</v>
      </c>
      <c r="BG167" s="210">
        <f>IF(N167="zákl. přenesená",J167,0)</f>
        <v>0</v>
      </c>
      <c r="BH167" s="210">
        <f>IF(N167="sníž. přenesená",J167,0)</f>
        <v>0</v>
      </c>
      <c r="BI167" s="210">
        <f>IF(N167="nulová",J167,0)</f>
        <v>0</v>
      </c>
      <c r="BJ167" s="16" t="s">
        <v>77</v>
      </c>
      <c r="BK167" s="210">
        <f>ROUND(I167*H167,2)</f>
        <v>0</v>
      </c>
      <c r="BL167" s="16" t="s">
        <v>124</v>
      </c>
      <c r="BM167" s="209" t="s">
        <v>260</v>
      </c>
    </row>
    <row r="168" s="2" customFormat="1">
      <c r="A168" s="37"/>
      <c r="B168" s="38"/>
      <c r="C168" s="39"/>
      <c r="D168" s="211" t="s">
        <v>127</v>
      </c>
      <c r="E168" s="39"/>
      <c r="F168" s="212" t="s">
        <v>261</v>
      </c>
      <c r="G168" s="39"/>
      <c r="H168" s="39"/>
      <c r="I168" s="213"/>
      <c r="J168" s="39"/>
      <c r="K168" s="39"/>
      <c r="L168" s="43"/>
      <c r="M168" s="214"/>
      <c r="N168" s="215"/>
      <c r="O168" s="83"/>
      <c r="P168" s="83"/>
      <c r="Q168" s="83"/>
      <c r="R168" s="83"/>
      <c r="S168" s="83"/>
      <c r="T168" s="84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127</v>
      </c>
      <c r="AU168" s="16" t="s">
        <v>79</v>
      </c>
    </row>
    <row r="169" s="13" customFormat="1">
      <c r="A169" s="13"/>
      <c r="B169" s="218"/>
      <c r="C169" s="219"/>
      <c r="D169" s="216" t="s">
        <v>131</v>
      </c>
      <c r="E169" s="220" t="s">
        <v>19</v>
      </c>
      <c r="F169" s="221" t="s">
        <v>262</v>
      </c>
      <c r="G169" s="219"/>
      <c r="H169" s="222">
        <v>5.75</v>
      </c>
      <c r="I169" s="223"/>
      <c r="J169" s="219"/>
      <c r="K169" s="219"/>
      <c r="L169" s="224"/>
      <c r="M169" s="225"/>
      <c r="N169" s="226"/>
      <c r="O169" s="226"/>
      <c r="P169" s="226"/>
      <c r="Q169" s="226"/>
      <c r="R169" s="226"/>
      <c r="S169" s="226"/>
      <c r="T169" s="22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28" t="s">
        <v>131</v>
      </c>
      <c r="AU169" s="228" t="s">
        <v>79</v>
      </c>
      <c r="AV169" s="13" t="s">
        <v>79</v>
      </c>
      <c r="AW169" s="13" t="s">
        <v>33</v>
      </c>
      <c r="AX169" s="13" t="s">
        <v>77</v>
      </c>
      <c r="AY169" s="228" t="s">
        <v>116</v>
      </c>
    </row>
    <row r="170" s="12" customFormat="1" ht="22.8" customHeight="1">
      <c r="A170" s="12"/>
      <c r="B170" s="181"/>
      <c r="C170" s="182"/>
      <c r="D170" s="183" t="s">
        <v>71</v>
      </c>
      <c r="E170" s="195" t="s">
        <v>124</v>
      </c>
      <c r="F170" s="195" t="s">
        <v>263</v>
      </c>
      <c r="G170" s="182"/>
      <c r="H170" s="182"/>
      <c r="I170" s="185"/>
      <c r="J170" s="196">
        <f>BK170</f>
        <v>0</v>
      </c>
      <c r="K170" s="182"/>
      <c r="L170" s="187"/>
      <c r="M170" s="188"/>
      <c r="N170" s="189"/>
      <c r="O170" s="189"/>
      <c r="P170" s="190">
        <f>SUM(P171:P182)</f>
        <v>0</v>
      </c>
      <c r="Q170" s="189"/>
      <c r="R170" s="190">
        <f>SUM(R171:R182)</f>
        <v>7.4092087699999993</v>
      </c>
      <c r="S170" s="189"/>
      <c r="T170" s="191">
        <f>SUM(T171:T182)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92" t="s">
        <v>77</v>
      </c>
      <c r="AT170" s="193" t="s">
        <v>71</v>
      </c>
      <c r="AU170" s="193" t="s">
        <v>77</v>
      </c>
      <c r="AY170" s="192" t="s">
        <v>116</v>
      </c>
      <c r="BK170" s="194">
        <f>SUM(BK171:BK182)</f>
        <v>0</v>
      </c>
    </row>
    <row r="171" s="2" customFormat="1" ht="37.8" customHeight="1">
      <c r="A171" s="37"/>
      <c r="B171" s="38"/>
      <c r="C171" s="197" t="s">
        <v>264</v>
      </c>
      <c r="D171" s="197" t="s">
        <v>120</v>
      </c>
      <c r="E171" s="198" t="s">
        <v>265</v>
      </c>
      <c r="F171" s="199" t="s">
        <v>266</v>
      </c>
      <c r="G171" s="200" t="s">
        <v>151</v>
      </c>
      <c r="H171" s="201">
        <v>2.8140000000000001</v>
      </c>
      <c r="I171" s="202"/>
      <c r="J171" s="203">
        <f>ROUND(I171*H171,2)</f>
        <v>0</v>
      </c>
      <c r="K171" s="204"/>
      <c r="L171" s="43"/>
      <c r="M171" s="205" t="s">
        <v>19</v>
      </c>
      <c r="N171" s="206" t="s">
        <v>43</v>
      </c>
      <c r="O171" s="83"/>
      <c r="P171" s="207">
        <f>O171*H171</f>
        <v>0</v>
      </c>
      <c r="Q171" s="207">
        <v>2.5019499999999999</v>
      </c>
      <c r="R171" s="207">
        <f>Q171*H171</f>
        <v>7.0404872999999997</v>
      </c>
      <c r="S171" s="207">
        <v>0</v>
      </c>
      <c r="T171" s="208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09" t="s">
        <v>124</v>
      </c>
      <c r="AT171" s="209" t="s">
        <v>120</v>
      </c>
      <c r="AU171" s="209" t="s">
        <v>79</v>
      </c>
      <c r="AY171" s="16" t="s">
        <v>116</v>
      </c>
      <c r="BE171" s="210">
        <f>IF(N171="základní",J171,0)</f>
        <v>0</v>
      </c>
      <c r="BF171" s="210">
        <f>IF(N171="snížená",J171,0)</f>
        <v>0</v>
      </c>
      <c r="BG171" s="210">
        <f>IF(N171="zákl. přenesená",J171,0)</f>
        <v>0</v>
      </c>
      <c r="BH171" s="210">
        <f>IF(N171="sníž. přenesená",J171,0)</f>
        <v>0</v>
      </c>
      <c r="BI171" s="210">
        <f>IF(N171="nulová",J171,0)</f>
        <v>0</v>
      </c>
      <c r="BJ171" s="16" t="s">
        <v>77</v>
      </c>
      <c r="BK171" s="210">
        <f>ROUND(I171*H171,2)</f>
        <v>0</v>
      </c>
      <c r="BL171" s="16" t="s">
        <v>124</v>
      </c>
      <c r="BM171" s="209" t="s">
        <v>267</v>
      </c>
    </row>
    <row r="172" s="2" customFormat="1">
      <c r="A172" s="37"/>
      <c r="B172" s="38"/>
      <c r="C172" s="39"/>
      <c r="D172" s="211" t="s">
        <v>127</v>
      </c>
      <c r="E172" s="39"/>
      <c r="F172" s="212" t="s">
        <v>268</v>
      </c>
      <c r="G172" s="39"/>
      <c r="H172" s="39"/>
      <c r="I172" s="213"/>
      <c r="J172" s="39"/>
      <c r="K172" s="39"/>
      <c r="L172" s="43"/>
      <c r="M172" s="214"/>
      <c r="N172" s="215"/>
      <c r="O172" s="83"/>
      <c r="P172" s="83"/>
      <c r="Q172" s="83"/>
      <c r="R172" s="83"/>
      <c r="S172" s="83"/>
      <c r="T172" s="84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127</v>
      </c>
      <c r="AU172" s="16" t="s">
        <v>79</v>
      </c>
    </row>
    <row r="173" s="2" customFormat="1">
      <c r="A173" s="37"/>
      <c r="B173" s="38"/>
      <c r="C173" s="39"/>
      <c r="D173" s="216" t="s">
        <v>129</v>
      </c>
      <c r="E173" s="39"/>
      <c r="F173" s="217" t="s">
        <v>269</v>
      </c>
      <c r="G173" s="39"/>
      <c r="H173" s="39"/>
      <c r="I173" s="213"/>
      <c r="J173" s="39"/>
      <c r="K173" s="39"/>
      <c r="L173" s="43"/>
      <c r="M173" s="214"/>
      <c r="N173" s="215"/>
      <c r="O173" s="83"/>
      <c r="P173" s="83"/>
      <c r="Q173" s="83"/>
      <c r="R173" s="83"/>
      <c r="S173" s="83"/>
      <c r="T173" s="84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129</v>
      </c>
      <c r="AU173" s="16" t="s">
        <v>79</v>
      </c>
    </row>
    <row r="174" s="13" customFormat="1">
      <c r="A174" s="13"/>
      <c r="B174" s="218"/>
      <c r="C174" s="219"/>
      <c r="D174" s="216" t="s">
        <v>131</v>
      </c>
      <c r="E174" s="220" t="s">
        <v>19</v>
      </c>
      <c r="F174" s="221" t="s">
        <v>270</v>
      </c>
      <c r="G174" s="219"/>
      <c r="H174" s="222">
        <v>2.8140000000000001</v>
      </c>
      <c r="I174" s="223"/>
      <c r="J174" s="219"/>
      <c r="K174" s="219"/>
      <c r="L174" s="224"/>
      <c r="M174" s="225"/>
      <c r="N174" s="226"/>
      <c r="O174" s="226"/>
      <c r="P174" s="226"/>
      <c r="Q174" s="226"/>
      <c r="R174" s="226"/>
      <c r="S174" s="226"/>
      <c r="T174" s="22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28" t="s">
        <v>131</v>
      </c>
      <c r="AU174" s="228" t="s">
        <v>79</v>
      </c>
      <c r="AV174" s="13" t="s">
        <v>79</v>
      </c>
      <c r="AW174" s="13" t="s">
        <v>33</v>
      </c>
      <c r="AX174" s="13" t="s">
        <v>77</v>
      </c>
      <c r="AY174" s="228" t="s">
        <v>116</v>
      </c>
    </row>
    <row r="175" s="2" customFormat="1" ht="37.8" customHeight="1">
      <c r="A175" s="37"/>
      <c r="B175" s="38"/>
      <c r="C175" s="197" t="s">
        <v>271</v>
      </c>
      <c r="D175" s="197" t="s">
        <v>120</v>
      </c>
      <c r="E175" s="198" t="s">
        <v>272</v>
      </c>
      <c r="F175" s="199" t="s">
        <v>273</v>
      </c>
      <c r="G175" s="200" t="s">
        <v>190</v>
      </c>
      <c r="H175" s="201">
        <v>0.22500000000000001</v>
      </c>
      <c r="I175" s="202"/>
      <c r="J175" s="203">
        <f>ROUND(I175*H175,2)</f>
        <v>0</v>
      </c>
      <c r="K175" s="204"/>
      <c r="L175" s="43"/>
      <c r="M175" s="205" t="s">
        <v>19</v>
      </c>
      <c r="N175" s="206" t="s">
        <v>43</v>
      </c>
      <c r="O175" s="83"/>
      <c r="P175" s="207">
        <f>O175*H175</f>
        <v>0</v>
      </c>
      <c r="Q175" s="207">
        <v>1.0492699999999999</v>
      </c>
      <c r="R175" s="207">
        <f>Q175*H175</f>
        <v>0.23608574999999998</v>
      </c>
      <c r="S175" s="207">
        <v>0</v>
      </c>
      <c r="T175" s="208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09" t="s">
        <v>124</v>
      </c>
      <c r="AT175" s="209" t="s">
        <v>120</v>
      </c>
      <c r="AU175" s="209" t="s">
        <v>79</v>
      </c>
      <c r="AY175" s="16" t="s">
        <v>116</v>
      </c>
      <c r="BE175" s="210">
        <f>IF(N175="základní",J175,0)</f>
        <v>0</v>
      </c>
      <c r="BF175" s="210">
        <f>IF(N175="snížená",J175,0)</f>
        <v>0</v>
      </c>
      <c r="BG175" s="210">
        <f>IF(N175="zákl. přenesená",J175,0)</f>
        <v>0</v>
      </c>
      <c r="BH175" s="210">
        <f>IF(N175="sníž. přenesená",J175,0)</f>
        <v>0</v>
      </c>
      <c r="BI175" s="210">
        <f>IF(N175="nulová",J175,0)</f>
        <v>0</v>
      </c>
      <c r="BJ175" s="16" t="s">
        <v>77</v>
      </c>
      <c r="BK175" s="210">
        <f>ROUND(I175*H175,2)</f>
        <v>0</v>
      </c>
      <c r="BL175" s="16" t="s">
        <v>124</v>
      </c>
      <c r="BM175" s="209" t="s">
        <v>274</v>
      </c>
    </row>
    <row r="176" s="2" customFormat="1">
      <c r="A176" s="37"/>
      <c r="B176" s="38"/>
      <c r="C176" s="39"/>
      <c r="D176" s="211" t="s">
        <v>127</v>
      </c>
      <c r="E176" s="39"/>
      <c r="F176" s="212" t="s">
        <v>275</v>
      </c>
      <c r="G176" s="39"/>
      <c r="H176" s="39"/>
      <c r="I176" s="213"/>
      <c r="J176" s="39"/>
      <c r="K176" s="39"/>
      <c r="L176" s="43"/>
      <c r="M176" s="214"/>
      <c r="N176" s="215"/>
      <c r="O176" s="83"/>
      <c r="P176" s="83"/>
      <c r="Q176" s="83"/>
      <c r="R176" s="83"/>
      <c r="S176" s="83"/>
      <c r="T176" s="84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127</v>
      </c>
      <c r="AU176" s="16" t="s">
        <v>79</v>
      </c>
    </row>
    <row r="177" s="13" customFormat="1">
      <c r="A177" s="13"/>
      <c r="B177" s="218"/>
      <c r="C177" s="219"/>
      <c r="D177" s="216" t="s">
        <v>131</v>
      </c>
      <c r="E177" s="220" t="s">
        <v>19</v>
      </c>
      <c r="F177" s="221" t="s">
        <v>276</v>
      </c>
      <c r="G177" s="219"/>
      <c r="H177" s="222">
        <v>0.22500000000000001</v>
      </c>
      <c r="I177" s="223"/>
      <c r="J177" s="219"/>
      <c r="K177" s="219"/>
      <c r="L177" s="224"/>
      <c r="M177" s="225"/>
      <c r="N177" s="226"/>
      <c r="O177" s="226"/>
      <c r="P177" s="226"/>
      <c r="Q177" s="226"/>
      <c r="R177" s="226"/>
      <c r="S177" s="226"/>
      <c r="T177" s="22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28" t="s">
        <v>131</v>
      </c>
      <c r="AU177" s="228" t="s">
        <v>79</v>
      </c>
      <c r="AV177" s="13" t="s">
        <v>79</v>
      </c>
      <c r="AW177" s="13" t="s">
        <v>33</v>
      </c>
      <c r="AX177" s="13" t="s">
        <v>77</v>
      </c>
      <c r="AY177" s="228" t="s">
        <v>116</v>
      </c>
    </row>
    <row r="178" s="2" customFormat="1" ht="37.8" customHeight="1">
      <c r="A178" s="37"/>
      <c r="B178" s="38"/>
      <c r="C178" s="197" t="s">
        <v>277</v>
      </c>
      <c r="D178" s="197" t="s">
        <v>120</v>
      </c>
      <c r="E178" s="198" t="s">
        <v>278</v>
      </c>
      <c r="F178" s="199" t="s">
        <v>279</v>
      </c>
      <c r="G178" s="200" t="s">
        <v>123</v>
      </c>
      <c r="H178" s="201">
        <v>10.346</v>
      </c>
      <c r="I178" s="202"/>
      <c r="J178" s="203">
        <f>ROUND(I178*H178,2)</f>
        <v>0</v>
      </c>
      <c r="K178" s="204"/>
      <c r="L178" s="43"/>
      <c r="M178" s="205" t="s">
        <v>19</v>
      </c>
      <c r="N178" s="206" t="s">
        <v>43</v>
      </c>
      <c r="O178" s="83"/>
      <c r="P178" s="207">
        <f>O178*H178</f>
        <v>0</v>
      </c>
      <c r="Q178" s="207">
        <v>0.01282</v>
      </c>
      <c r="R178" s="207">
        <f>Q178*H178</f>
        <v>0.13263572000000001</v>
      </c>
      <c r="S178" s="207">
        <v>0</v>
      </c>
      <c r="T178" s="208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09" t="s">
        <v>124</v>
      </c>
      <c r="AT178" s="209" t="s">
        <v>120</v>
      </c>
      <c r="AU178" s="209" t="s">
        <v>79</v>
      </c>
      <c r="AY178" s="16" t="s">
        <v>116</v>
      </c>
      <c r="BE178" s="210">
        <f>IF(N178="základní",J178,0)</f>
        <v>0</v>
      </c>
      <c r="BF178" s="210">
        <f>IF(N178="snížená",J178,0)</f>
        <v>0</v>
      </c>
      <c r="BG178" s="210">
        <f>IF(N178="zákl. přenesená",J178,0)</f>
        <v>0</v>
      </c>
      <c r="BH178" s="210">
        <f>IF(N178="sníž. přenesená",J178,0)</f>
        <v>0</v>
      </c>
      <c r="BI178" s="210">
        <f>IF(N178="nulová",J178,0)</f>
        <v>0</v>
      </c>
      <c r="BJ178" s="16" t="s">
        <v>77</v>
      </c>
      <c r="BK178" s="210">
        <f>ROUND(I178*H178,2)</f>
        <v>0</v>
      </c>
      <c r="BL178" s="16" t="s">
        <v>124</v>
      </c>
      <c r="BM178" s="209" t="s">
        <v>280</v>
      </c>
    </row>
    <row r="179" s="2" customFormat="1">
      <c r="A179" s="37"/>
      <c r="B179" s="38"/>
      <c r="C179" s="39"/>
      <c r="D179" s="211" t="s">
        <v>127</v>
      </c>
      <c r="E179" s="39"/>
      <c r="F179" s="212" t="s">
        <v>281</v>
      </c>
      <c r="G179" s="39"/>
      <c r="H179" s="39"/>
      <c r="I179" s="213"/>
      <c r="J179" s="39"/>
      <c r="K179" s="39"/>
      <c r="L179" s="43"/>
      <c r="M179" s="214"/>
      <c r="N179" s="215"/>
      <c r="O179" s="83"/>
      <c r="P179" s="83"/>
      <c r="Q179" s="83"/>
      <c r="R179" s="83"/>
      <c r="S179" s="83"/>
      <c r="T179" s="84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127</v>
      </c>
      <c r="AU179" s="16" t="s">
        <v>79</v>
      </c>
    </row>
    <row r="180" s="13" customFormat="1">
      <c r="A180" s="13"/>
      <c r="B180" s="218"/>
      <c r="C180" s="219"/>
      <c r="D180" s="216" t="s">
        <v>131</v>
      </c>
      <c r="E180" s="220" t="s">
        <v>19</v>
      </c>
      <c r="F180" s="221" t="s">
        <v>282</v>
      </c>
      <c r="G180" s="219"/>
      <c r="H180" s="222">
        <v>10.346</v>
      </c>
      <c r="I180" s="223"/>
      <c r="J180" s="219"/>
      <c r="K180" s="219"/>
      <c r="L180" s="224"/>
      <c r="M180" s="225"/>
      <c r="N180" s="226"/>
      <c r="O180" s="226"/>
      <c r="P180" s="226"/>
      <c r="Q180" s="226"/>
      <c r="R180" s="226"/>
      <c r="S180" s="226"/>
      <c r="T180" s="22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28" t="s">
        <v>131</v>
      </c>
      <c r="AU180" s="228" t="s">
        <v>79</v>
      </c>
      <c r="AV180" s="13" t="s">
        <v>79</v>
      </c>
      <c r="AW180" s="13" t="s">
        <v>33</v>
      </c>
      <c r="AX180" s="13" t="s">
        <v>77</v>
      </c>
      <c r="AY180" s="228" t="s">
        <v>116</v>
      </c>
    </row>
    <row r="181" s="2" customFormat="1" ht="37.8" customHeight="1">
      <c r="A181" s="37"/>
      <c r="B181" s="38"/>
      <c r="C181" s="197" t="s">
        <v>283</v>
      </c>
      <c r="D181" s="197" t="s">
        <v>120</v>
      </c>
      <c r="E181" s="198" t="s">
        <v>284</v>
      </c>
      <c r="F181" s="199" t="s">
        <v>285</v>
      </c>
      <c r="G181" s="200" t="s">
        <v>123</v>
      </c>
      <c r="H181" s="201">
        <v>10.346</v>
      </c>
      <c r="I181" s="202"/>
      <c r="J181" s="203">
        <f>ROUND(I181*H181,2)</f>
        <v>0</v>
      </c>
      <c r="K181" s="204"/>
      <c r="L181" s="43"/>
      <c r="M181" s="205" t="s">
        <v>19</v>
      </c>
      <c r="N181" s="206" t="s">
        <v>43</v>
      </c>
      <c r="O181" s="83"/>
      <c r="P181" s="207">
        <f>O181*H181</f>
        <v>0</v>
      </c>
      <c r="Q181" s="207">
        <v>0</v>
      </c>
      <c r="R181" s="207">
        <f>Q181*H181</f>
        <v>0</v>
      </c>
      <c r="S181" s="207">
        <v>0</v>
      </c>
      <c r="T181" s="208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09" t="s">
        <v>124</v>
      </c>
      <c r="AT181" s="209" t="s">
        <v>120</v>
      </c>
      <c r="AU181" s="209" t="s">
        <v>79</v>
      </c>
      <c r="AY181" s="16" t="s">
        <v>116</v>
      </c>
      <c r="BE181" s="210">
        <f>IF(N181="základní",J181,0)</f>
        <v>0</v>
      </c>
      <c r="BF181" s="210">
        <f>IF(N181="snížená",J181,0)</f>
        <v>0</v>
      </c>
      <c r="BG181" s="210">
        <f>IF(N181="zákl. přenesená",J181,0)</f>
        <v>0</v>
      </c>
      <c r="BH181" s="210">
        <f>IF(N181="sníž. přenesená",J181,0)</f>
        <v>0</v>
      </c>
      <c r="BI181" s="210">
        <f>IF(N181="nulová",J181,0)</f>
        <v>0</v>
      </c>
      <c r="BJ181" s="16" t="s">
        <v>77</v>
      </c>
      <c r="BK181" s="210">
        <f>ROUND(I181*H181,2)</f>
        <v>0</v>
      </c>
      <c r="BL181" s="16" t="s">
        <v>124</v>
      </c>
      <c r="BM181" s="209" t="s">
        <v>286</v>
      </c>
    </row>
    <row r="182" s="2" customFormat="1">
      <c r="A182" s="37"/>
      <c r="B182" s="38"/>
      <c r="C182" s="39"/>
      <c r="D182" s="211" t="s">
        <v>127</v>
      </c>
      <c r="E182" s="39"/>
      <c r="F182" s="212" t="s">
        <v>287</v>
      </c>
      <c r="G182" s="39"/>
      <c r="H182" s="39"/>
      <c r="I182" s="213"/>
      <c r="J182" s="39"/>
      <c r="K182" s="39"/>
      <c r="L182" s="43"/>
      <c r="M182" s="214"/>
      <c r="N182" s="215"/>
      <c r="O182" s="83"/>
      <c r="P182" s="83"/>
      <c r="Q182" s="83"/>
      <c r="R182" s="83"/>
      <c r="S182" s="83"/>
      <c r="T182" s="84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127</v>
      </c>
      <c r="AU182" s="16" t="s">
        <v>79</v>
      </c>
    </row>
    <row r="183" s="12" customFormat="1" ht="22.8" customHeight="1">
      <c r="A183" s="12"/>
      <c r="B183" s="181"/>
      <c r="C183" s="182"/>
      <c r="D183" s="183" t="s">
        <v>71</v>
      </c>
      <c r="E183" s="195" t="s">
        <v>148</v>
      </c>
      <c r="F183" s="195" t="s">
        <v>288</v>
      </c>
      <c r="G183" s="182"/>
      <c r="H183" s="182"/>
      <c r="I183" s="185"/>
      <c r="J183" s="196">
        <f>BK183</f>
        <v>0</v>
      </c>
      <c r="K183" s="182"/>
      <c r="L183" s="187"/>
      <c r="M183" s="188"/>
      <c r="N183" s="189"/>
      <c r="O183" s="189"/>
      <c r="P183" s="190">
        <f>SUM(P184:P210)</f>
        <v>0</v>
      </c>
      <c r="Q183" s="189"/>
      <c r="R183" s="190">
        <f>SUM(R184:R210)</f>
        <v>41.80012</v>
      </c>
      <c r="S183" s="189"/>
      <c r="T183" s="191">
        <f>SUM(T184:T210)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92" t="s">
        <v>77</v>
      </c>
      <c r="AT183" s="193" t="s">
        <v>71</v>
      </c>
      <c r="AU183" s="193" t="s">
        <v>77</v>
      </c>
      <c r="AY183" s="192" t="s">
        <v>116</v>
      </c>
      <c r="BK183" s="194">
        <f>SUM(BK184:BK210)</f>
        <v>0</v>
      </c>
    </row>
    <row r="184" s="2" customFormat="1" ht="33" customHeight="1">
      <c r="A184" s="37"/>
      <c r="B184" s="38"/>
      <c r="C184" s="197" t="s">
        <v>289</v>
      </c>
      <c r="D184" s="197" t="s">
        <v>120</v>
      </c>
      <c r="E184" s="198" t="s">
        <v>290</v>
      </c>
      <c r="F184" s="199" t="s">
        <v>291</v>
      </c>
      <c r="G184" s="200" t="s">
        <v>123</v>
      </c>
      <c r="H184" s="201">
        <v>183.69999999999999</v>
      </c>
      <c r="I184" s="202"/>
      <c r="J184" s="203">
        <f>ROUND(I184*H184,2)</f>
        <v>0</v>
      </c>
      <c r="K184" s="204"/>
      <c r="L184" s="43"/>
      <c r="M184" s="205" t="s">
        <v>19</v>
      </c>
      <c r="N184" s="206" t="s">
        <v>43</v>
      </c>
      <c r="O184" s="83"/>
      <c r="P184" s="207">
        <f>O184*H184</f>
        <v>0</v>
      </c>
      <c r="Q184" s="207">
        <v>0</v>
      </c>
      <c r="R184" s="207">
        <f>Q184*H184</f>
        <v>0</v>
      </c>
      <c r="S184" s="207">
        <v>0</v>
      </c>
      <c r="T184" s="208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09" t="s">
        <v>124</v>
      </c>
      <c r="AT184" s="209" t="s">
        <v>120</v>
      </c>
      <c r="AU184" s="209" t="s">
        <v>79</v>
      </c>
      <c r="AY184" s="16" t="s">
        <v>116</v>
      </c>
      <c r="BE184" s="210">
        <f>IF(N184="základní",J184,0)</f>
        <v>0</v>
      </c>
      <c r="BF184" s="210">
        <f>IF(N184="snížená",J184,0)</f>
        <v>0</v>
      </c>
      <c r="BG184" s="210">
        <f>IF(N184="zákl. přenesená",J184,0)</f>
        <v>0</v>
      </c>
      <c r="BH184" s="210">
        <f>IF(N184="sníž. přenesená",J184,0)</f>
        <v>0</v>
      </c>
      <c r="BI184" s="210">
        <f>IF(N184="nulová",J184,0)</f>
        <v>0</v>
      </c>
      <c r="BJ184" s="16" t="s">
        <v>77</v>
      </c>
      <c r="BK184" s="210">
        <f>ROUND(I184*H184,2)</f>
        <v>0</v>
      </c>
      <c r="BL184" s="16" t="s">
        <v>124</v>
      </c>
      <c r="BM184" s="209" t="s">
        <v>292</v>
      </c>
    </row>
    <row r="185" s="2" customFormat="1">
      <c r="A185" s="37"/>
      <c r="B185" s="38"/>
      <c r="C185" s="39"/>
      <c r="D185" s="211" t="s">
        <v>127</v>
      </c>
      <c r="E185" s="39"/>
      <c r="F185" s="212" t="s">
        <v>293</v>
      </c>
      <c r="G185" s="39"/>
      <c r="H185" s="39"/>
      <c r="I185" s="213"/>
      <c r="J185" s="39"/>
      <c r="K185" s="39"/>
      <c r="L185" s="43"/>
      <c r="M185" s="214"/>
      <c r="N185" s="215"/>
      <c r="O185" s="83"/>
      <c r="P185" s="83"/>
      <c r="Q185" s="83"/>
      <c r="R185" s="83"/>
      <c r="S185" s="83"/>
      <c r="T185" s="84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127</v>
      </c>
      <c r="AU185" s="16" t="s">
        <v>79</v>
      </c>
    </row>
    <row r="186" s="2" customFormat="1">
      <c r="A186" s="37"/>
      <c r="B186" s="38"/>
      <c r="C186" s="39"/>
      <c r="D186" s="216" t="s">
        <v>129</v>
      </c>
      <c r="E186" s="39"/>
      <c r="F186" s="217" t="s">
        <v>294</v>
      </c>
      <c r="G186" s="39"/>
      <c r="H186" s="39"/>
      <c r="I186" s="213"/>
      <c r="J186" s="39"/>
      <c r="K186" s="39"/>
      <c r="L186" s="43"/>
      <c r="M186" s="214"/>
      <c r="N186" s="215"/>
      <c r="O186" s="83"/>
      <c r="P186" s="83"/>
      <c r="Q186" s="83"/>
      <c r="R186" s="83"/>
      <c r="S186" s="83"/>
      <c r="T186" s="84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129</v>
      </c>
      <c r="AU186" s="16" t="s">
        <v>79</v>
      </c>
    </row>
    <row r="187" s="13" customFormat="1">
      <c r="A187" s="13"/>
      <c r="B187" s="218"/>
      <c r="C187" s="219"/>
      <c r="D187" s="216" t="s">
        <v>131</v>
      </c>
      <c r="E187" s="220" t="s">
        <v>19</v>
      </c>
      <c r="F187" s="221" t="s">
        <v>295</v>
      </c>
      <c r="G187" s="219"/>
      <c r="H187" s="222">
        <v>183.69999999999999</v>
      </c>
      <c r="I187" s="223"/>
      <c r="J187" s="219"/>
      <c r="K187" s="219"/>
      <c r="L187" s="224"/>
      <c r="M187" s="225"/>
      <c r="N187" s="226"/>
      <c r="O187" s="226"/>
      <c r="P187" s="226"/>
      <c r="Q187" s="226"/>
      <c r="R187" s="226"/>
      <c r="S187" s="226"/>
      <c r="T187" s="22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28" t="s">
        <v>131</v>
      </c>
      <c r="AU187" s="228" t="s">
        <v>79</v>
      </c>
      <c r="AV187" s="13" t="s">
        <v>79</v>
      </c>
      <c r="AW187" s="13" t="s">
        <v>33</v>
      </c>
      <c r="AX187" s="13" t="s">
        <v>77</v>
      </c>
      <c r="AY187" s="228" t="s">
        <v>116</v>
      </c>
    </row>
    <row r="188" s="2" customFormat="1" ht="33" customHeight="1">
      <c r="A188" s="37"/>
      <c r="B188" s="38"/>
      <c r="C188" s="197" t="s">
        <v>296</v>
      </c>
      <c r="D188" s="197" t="s">
        <v>120</v>
      </c>
      <c r="E188" s="198" t="s">
        <v>297</v>
      </c>
      <c r="F188" s="199" t="s">
        <v>298</v>
      </c>
      <c r="G188" s="200" t="s">
        <v>123</v>
      </c>
      <c r="H188" s="201">
        <v>18.699999999999999</v>
      </c>
      <c r="I188" s="202"/>
      <c r="J188" s="203">
        <f>ROUND(I188*H188,2)</f>
        <v>0</v>
      </c>
      <c r="K188" s="204"/>
      <c r="L188" s="43"/>
      <c r="M188" s="205" t="s">
        <v>19</v>
      </c>
      <c r="N188" s="206" t="s">
        <v>43</v>
      </c>
      <c r="O188" s="83"/>
      <c r="P188" s="207">
        <f>O188*H188</f>
        <v>0</v>
      </c>
      <c r="Q188" s="207">
        <v>0</v>
      </c>
      <c r="R188" s="207">
        <f>Q188*H188</f>
        <v>0</v>
      </c>
      <c r="S188" s="207">
        <v>0</v>
      </c>
      <c r="T188" s="208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09" t="s">
        <v>124</v>
      </c>
      <c r="AT188" s="209" t="s">
        <v>120</v>
      </c>
      <c r="AU188" s="209" t="s">
        <v>79</v>
      </c>
      <c r="AY188" s="16" t="s">
        <v>116</v>
      </c>
      <c r="BE188" s="210">
        <f>IF(N188="základní",J188,0)</f>
        <v>0</v>
      </c>
      <c r="BF188" s="210">
        <f>IF(N188="snížená",J188,0)</f>
        <v>0</v>
      </c>
      <c r="BG188" s="210">
        <f>IF(N188="zákl. přenesená",J188,0)</f>
        <v>0</v>
      </c>
      <c r="BH188" s="210">
        <f>IF(N188="sníž. přenesená",J188,0)</f>
        <v>0</v>
      </c>
      <c r="BI188" s="210">
        <f>IF(N188="nulová",J188,0)</f>
        <v>0</v>
      </c>
      <c r="BJ188" s="16" t="s">
        <v>77</v>
      </c>
      <c r="BK188" s="210">
        <f>ROUND(I188*H188,2)</f>
        <v>0</v>
      </c>
      <c r="BL188" s="16" t="s">
        <v>124</v>
      </c>
      <c r="BM188" s="209" t="s">
        <v>299</v>
      </c>
    </row>
    <row r="189" s="2" customFormat="1">
      <c r="A189" s="37"/>
      <c r="B189" s="38"/>
      <c r="C189" s="39"/>
      <c r="D189" s="211" t="s">
        <v>127</v>
      </c>
      <c r="E189" s="39"/>
      <c r="F189" s="212" t="s">
        <v>300</v>
      </c>
      <c r="G189" s="39"/>
      <c r="H189" s="39"/>
      <c r="I189" s="213"/>
      <c r="J189" s="39"/>
      <c r="K189" s="39"/>
      <c r="L189" s="43"/>
      <c r="M189" s="214"/>
      <c r="N189" s="215"/>
      <c r="O189" s="83"/>
      <c r="P189" s="83"/>
      <c r="Q189" s="83"/>
      <c r="R189" s="83"/>
      <c r="S189" s="83"/>
      <c r="T189" s="84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127</v>
      </c>
      <c r="AU189" s="16" t="s">
        <v>79</v>
      </c>
    </row>
    <row r="190" s="2" customFormat="1">
      <c r="A190" s="37"/>
      <c r="B190" s="38"/>
      <c r="C190" s="39"/>
      <c r="D190" s="216" t="s">
        <v>129</v>
      </c>
      <c r="E190" s="39"/>
      <c r="F190" s="217" t="s">
        <v>301</v>
      </c>
      <c r="G190" s="39"/>
      <c r="H190" s="39"/>
      <c r="I190" s="213"/>
      <c r="J190" s="39"/>
      <c r="K190" s="39"/>
      <c r="L190" s="43"/>
      <c r="M190" s="214"/>
      <c r="N190" s="215"/>
      <c r="O190" s="83"/>
      <c r="P190" s="83"/>
      <c r="Q190" s="83"/>
      <c r="R190" s="83"/>
      <c r="S190" s="83"/>
      <c r="T190" s="84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6" t="s">
        <v>129</v>
      </c>
      <c r="AU190" s="16" t="s">
        <v>79</v>
      </c>
    </row>
    <row r="191" s="13" customFormat="1">
      <c r="A191" s="13"/>
      <c r="B191" s="218"/>
      <c r="C191" s="219"/>
      <c r="D191" s="216" t="s">
        <v>131</v>
      </c>
      <c r="E191" s="220" t="s">
        <v>19</v>
      </c>
      <c r="F191" s="221" t="s">
        <v>302</v>
      </c>
      <c r="G191" s="219"/>
      <c r="H191" s="222">
        <v>18.699999999999999</v>
      </c>
      <c r="I191" s="223"/>
      <c r="J191" s="219"/>
      <c r="K191" s="219"/>
      <c r="L191" s="224"/>
      <c r="M191" s="225"/>
      <c r="N191" s="226"/>
      <c r="O191" s="226"/>
      <c r="P191" s="226"/>
      <c r="Q191" s="226"/>
      <c r="R191" s="226"/>
      <c r="S191" s="226"/>
      <c r="T191" s="22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28" t="s">
        <v>131</v>
      </c>
      <c r="AU191" s="228" t="s">
        <v>79</v>
      </c>
      <c r="AV191" s="13" t="s">
        <v>79</v>
      </c>
      <c r="AW191" s="13" t="s">
        <v>33</v>
      </c>
      <c r="AX191" s="13" t="s">
        <v>77</v>
      </c>
      <c r="AY191" s="228" t="s">
        <v>116</v>
      </c>
    </row>
    <row r="192" s="2" customFormat="1" ht="33" customHeight="1">
      <c r="A192" s="37"/>
      <c r="B192" s="38"/>
      <c r="C192" s="197" t="s">
        <v>303</v>
      </c>
      <c r="D192" s="197" t="s">
        <v>120</v>
      </c>
      <c r="E192" s="198" t="s">
        <v>304</v>
      </c>
      <c r="F192" s="199" t="s">
        <v>305</v>
      </c>
      <c r="G192" s="200" t="s">
        <v>123</v>
      </c>
      <c r="H192" s="201">
        <v>825.29999999999995</v>
      </c>
      <c r="I192" s="202"/>
      <c r="J192" s="203">
        <f>ROUND(I192*H192,2)</f>
        <v>0</v>
      </c>
      <c r="K192" s="204"/>
      <c r="L192" s="43"/>
      <c r="M192" s="205" t="s">
        <v>19</v>
      </c>
      <c r="N192" s="206" t="s">
        <v>43</v>
      </c>
      <c r="O192" s="83"/>
      <c r="P192" s="207">
        <f>O192*H192</f>
        <v>0</v>
      </c>
      <c r="Q192" s="207">
        <v>0</v>
      </c>
      <c r="R192" s="207">
        <f>Q192*H192</f>
        <v>0</v>
      </c>
      <c r="S192" s="207">
        <v>0</v>
      </c>
      <c r="T192" s="208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09" t="s">
        <v>124</v>
      </c>
      <c r="AT192" s="209" t="s">
        <v>120</v>
      </c>
      <c r="AU192" s="209" t="s">
        <v>79</v>
      </c>
      <c r="AY192" s="16" t="s">
        <v>116</v>
      </c>
      <c r="BE192" s="210">
        <f>IF(N192="základní",J192,0)</f>
        <v>0</v>
      </c>
      <c r="BF192" s="210">
        <f>IF(N192="snížená",J192,0)</f>
        <v>0</v>
      </c>
      <c r="BG192" s="210">
        <f>IF(N192="zákl. přenesená",J192,0)</f>
        <v>0</v>
      </c>
      <c r="BH192" s="210">
        <f>IF(N192="sníž. přenesená",J192,0)</f>
        <v>0</v>
      </c>
      <c r="BI192" s="210">
        <f>IF(N192="nulová",J192,0)</f>
        <v>0</v>
      </c>
      <c r="BJ192" s="16" t="s">
        <v>77</v>
      </c>
      <c r="BK192" s="210">
        <f>ROUND(I192*H192,2)</f>
        <v>0</v>
      </c>
      <c r="BL192" s="16" t="s">
        <v>124</v>
      </c>
      <c r="BM192" s="209" t="s">
        <v>306</v>
      </c>
    </row>
    <row r="193" s="2" customFormat="1">
      <c r="A193" s="37"/>
      <c r="B193" s="38"/>
      <c r="C193" s="39"/>
      <c r="D193" s="211" t="s">
        <v>127</v>
      </c>
      <c r="E193" s="39"/>
      <c r="F193" s="212" t="s">
        <v>307</v>
      </c>
      <c r="G193" s="39"/>
      <c r="H193" s="39"/>
      <c r="I193" s="213"/>
      <c r="J193" s="39"/>
      <c r="K193" s="39"/>
      <c r="L193" s="43"/>
      <c r="M193" s="214"/>
      <c r="N193" s="215"/>
      <c r="O193" s="83"/>
      <c r="P193" s="83"/>
      <c r="Q193" s="83"/>
      <c r="R193" s="83"/>
      <c r="S193" s="83"/>
      <c r="T193" s="84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6" t="s">
        <v>127</v>
      </c>
      <c r="AU193" s="16" t="s">
        <v>79</v>
      </c>
    </row>
    <row r="194" s="2" customFormat="1">
      <c r="A194" s="37"/>
      <c r="B194" s="38"/>
      <c r="C194" s="39"/>
      <c r="D194" s="216" t="s">
        <v>129</v>
      </c>
      <c r="E194" s="39"/>
      <c r="F194" s="217" t="s">
        <v>308</v>
      </c>
      <c r="G194" s="39"/>
      <c r="H194" s="39"/>
      <c r="I194" s="213"/>
      <c r="J194" s="39"/>
      <c r="K194" s="39"/>
      <c r="L194" s="43"/>
      <c r="M194" s="214"/>
      <c r="N194" s="215"/>
      <c r="O194" s="83"/>
      <c r="P194" s="83"/>
      <c r="Q194" s="83"/>
      <c r="R194" s="83"/>
      <c r="S194" s="83"/>
      <c r="T194" s="84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16" t="s">
        <v>129</v>
      </c>
      <c r="AU194" s="16" t="s">
        <v>79</v>
      </c>
    </row>
    <row r="195" s="13" customFormat="1">
      <c r="A195" s="13"/>
      <c r="B195" s="218"/>
      <c r="C195" s="219"/>
      <c r="D195" s="216" t="s">
        <v>131</v>
      </c>
      <c r="E195" s="220" t="s">
        <v>19</v>
      </c>
      <c r="F195" s="221" t="s">
        <v>309</v>
      </c>
      <c r="G195" s="219"/>
      <c r="H195" s="222">
        <v>825.29999999999995</v>
      </c>
      <c r="I195" s="223"/>
      <c r="J195" s="219"/>
      <c r="K195" s="219"/>
      <c r="L195" s="224"/>
      <c r="M195" s="225"/>
      <c r="N195" s="226"/>
      <c r="O195" s="226"/>
      <c r="P195" s="226"/>
      <c r="Q195" s="226"/>
      <c r="R195" s="226"/>
      <c r="S195" s="226"/>
      <c r="T195" s="22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28" t="s">
        <v>131</v>
      </c>
      <c r="AU195" s="228" t="s">
        <v>79</v>
      </c>
      <c r="AV195" s="13" t="s">
        <v>79</v>
      </c>
      <c r="AW195" s="13" t="s">
        <v>33</v>
      </c>
      <c r="AX195" s="13" t="s">
        <v>77</v>
      </c>
      <c r="AY195" s="228" t="s">
        <v>116</v>
      </c>
    </row>
    <row r="196" s="2" customFormat="1" ht="24.15" customHeight="1">
      <c r="A196" s="37"/>
      <c r="B196" s="38"/>
      <c r="C196" s="197" t="s">
        <v>310</v>
      </c>
      <c r="D196" s="197" t="s">
        <v>120</v>
      </c>
      <c r="E196" s="198" t="s">
        <v>311</v>
      </c>
      <c r="F196" s="199" t="s">
        <v>312</v>
      </c>
      <c r="G196" s="200" t="s">
        <v>123</v>
      </c>
      <c r="H196" s="201">
        <v>24.5</v>
      </c>
      <c r="I196" s="202"/>
      <c r="J196" s="203">
        <f>ROUND(I196*H196,2)</f>
        <v>0</v>
      </c>
      <c r="K196" s="204"/>
      <c r="L196" s="43"/>
      <c r="M196" s="205" t="s">
        <v>19</v>
      </c>
      <c r="N196" s="206" t="s">
        <v>43</v>
      </c>
      <c r="O196" s="83"/>
      <c r="P196" s="207">
        <f>O196*H196</f>
        <v>0</v>
      </c>
      <c r="Q196" s="207">
        <v>0</v>
      </c>
      <c r="R196" s="207">
        <f>Q196*H196</f>
        <v>0</v>
      </c>
      <c r="S196" s="207">
        <v>0</v>
      </c>
      <c r="T196" s="208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09" t="s">
        <v>124</v>
      </c>
      <c r="AT196" s="209" t="s">
        <v>120</v>
      </c>
      <c r="AU196" s="209" t="s">
        <v>79</v>
      </c>
      <c r="AY196" s="16" t="s">
        <v>116</v>
      </c>
      <c r="BE196" s="210">
        <f>IF(N196="základní",J196,0)</f>
        <v>0</v>
      </c>
      <c r="BF196" s="210">
        <f>IF(N196="snížená",J196,0)</f>
        <v>0</v>
      </c>
      <c r="BG196" s="210">
        <f>IF(N196="zákl. přenesená",J196,0)</f>
        <v>0</v>
      </c>
      <c r="BH196" s="210">
        <f>IF(N196="sníž. přenesená",J196,0)</f>
        <v>0</v>
      </c>
      <c r="BI196" s="210">
        <f>IF(N196="nulová",J196,0)</f>
        <v>0</v>
      </c>
      <c r="BJ196" s="16" t="s">
        <v>77</v>
      </c>
      <c r="BK196" s="210">
        <f>ROUND(I196*H196,2)</f>
        <v>0</v>
      </c>
      <c r="BL196" s="16" t="s">
        <v>124</v>
      </c>
      <c r="BM196" s="209" t="s">
        <v>313</v>
      </c>
    </row>
    <row r="197" s="2" customFormat="1">
      <c r="A197" s="37"/>
      <c r="B197" s="38"/>
      <c r="C197" s="39"/>
      <c r="D197" s="211" t="s">
        <v>127</v>
      </c>
      <c r="E197" s="39"/>
      <c r="F197" s="212" t="s">
        <v>314</v>
      </c>
      <c r="G197" s="39"/>
      <c r="H197" s="39"/>
      <c r="I197" s="213"/>
      <c r="J197" s="39"/>
      <c r="K197" s="39"/>
      <c r="L197" s="43"/>
      <c r="M197" s="214"/>
      <c r="N197" s="215"/>
      <c r="O197" s="83"/>
      <c r="P197" s="83"/>
      <c r="Q197" s="83"/>
      <c r="R197" s="83"/>
      <c r="S197" s="83"/>
      <c r="T197" s="84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127</v>
      </c>
      <c r="AU197" s="16" t="s">
        <v>79</v>
      </c>
    </row>
    <row r="198" s="2" customFormat="1">
      <c r="A198" s="37"/>
      <c r="B198" s="38"/>
      <c r="C198" s="39"/>
      <c r="D198" s="216" t="s">
        <v>129</v>
      </c>
      <c r="E198" s="39"/>
      <c r="F198" s="217" t="s">
        <v>315</v>
      </c>
      <c r="G198" s="39"/>
      <c r="H198" s="39"/>
      <c r="I198" s="213"/>
      <c r="J198" s="39"/>
      <c r="K198" s="39"/>
      <c r="L198" s="43"/>
      <c r="M198" s="214"/>
      <c r="N198" s="215"/>
      <c r="O198" s="83"/>
      <c r="P198" s="83"/>
      <c r="Q198" s="83"/>
      <c r="R198" s="83"/>
      <c r="S198" s="83"/>
      <c r="T198" s="84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6" t="s">
        <v>129</v>
      </c>
      <c r="AU198" s="16" t="s">
        <v>79</v>
      </c>
    </row>
    <row r="199" s="13" customFormat="1">
      <c r="A199" s="13"/>
      <c r="B199" s="218"/>
      <c r="C199" s="219"/>
      <c r="D199" s="216" t="s">
        <v>131</v>
      </c>
      <c r="E199" s="220" t="s">
        <v>19</v>
      </c>
      <c r="F199" s="221" t="s">
        <v>316</v>
      </c>
      <c r="G199" s="219"/>
      <c r="H199" s="222">
        <v>24.5</v>
      </c>
      <c r="I199" s="223"/>
      <c r="J199" s="219"/>
      <c r="K199" s="219"/>
      <c r="L199" s="224"/>
      <c r="M199" s="225"/>
      <c r="N199" s="226"/>
      <c r="O199" s="226"/>
      <c r="P199" s="226"/>
      <c r="Q199" s="226"/>
      <c r="R199" s="226"/>
      <c r="S199" s="226"/>
      <c r="T199" s="22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28" t="s">
        <v>131</v>
      </c>
      <c r="AU199" s="228" t="s">
        <v>79</v>
      </c>
      <c r="AV199" s="13" t="s">
        <v>79</v>
      </c>
      <c r="AW199" s="13" t="s">
        <v>33</v>
      </c>
      <c r="AX199" s="13" t="s">
        <v>77</v>
      </c>
      <c r="AY199" s="228" t="s">
        <v>116</v>
      </c>
    </row>
    <row r="200" s="2" customFormat="1" ht="24.15" customHeight="1">
      <c r="A200" s="37"/>
      <c r="B200" s="38"/>
      <c r="C200" s="197" t="s">
        <v>317</v>
      </c>
      <c r="D200" s="197" t="s">
        <v>120</v>
      </c>
      <c r="E200" s="198" t="s">
        <v>318</v>
      </c>
      <c r="F200" s="199" t="s">
        <v>319</v>
      </c>
      <c r="G200" s="200" t="s">
        <v>123</v>
      </c>
      <c r="H200" s="201">
        <v>167</v>
      </c>
      <c r="I200" s="202"/>
      <c r="J200" s="203">
        <f>ROUND(I200*H200,2)</f>
        <v>0</v>
      </c>
      <c r="K200" s="204"/>
      <c r="L200" s="43"/>
      <c r="M200" s="205" t="s">
        <v>19</v>
      </c>
      <c r="N200" s="206" t="s">
        <v>43</v>
      </c>
      <c r="O200" s="83"/>
      <c r="P200" s="207">
        <f>O200*H200</f>
        <v>0</v>
      </c>
      <c r="Q200" s="207">
        <v>0</v>
      </c>
      <c r="R200" s="207">
        <f>Q200*H200</f>
        <v>0</v>
      </c>
      <c r="S200" s="207">
        <v>0</v>
      </c>
      <c r="T200" s="208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09" t="s">
        <v>124</v>
      </c>
      <c r="AT200" s="209" t="s">
        <v>120</v>
      </c>
      <c r="AU200" s="209" t="s">
        <v>79</v>
      </c>
      <c r="AY200" s="16" t="s">
        <v>116</v>
      </c>
      <c r="BE200" s="210">
        <f>IF(N200="základní",J200,0)</f>
        <v>0</v>
      </c>
      <c r="BF200" s="210">
        <f>IF(N200="snížená",J200,0)</f>
        <v>0</v>
      </c>
      <c r="BG200" s="210">
        <f>IF(N200="zákl. přenesená",J200,0)</f>
        <v>0</v>
      </c>
      <c r="BH200" s="210">
        <f>IF(N200="sníž. přenesená",J200,0)</f>
        <v>0</v>
      </c>
      <c r="BI200" s="210">
        <f>IF(N200="nulová",J200,0)</f>
        <v>0</v>
      </c>
      <c r="BJ200" s="16" t="s">
        <v>77</v>
      </c>
      <c r="BK200" s="210">
        <f>ROUND(I200*H200,2)</f>
        <v>0</v>
      </c>
      <c r="BL200" s="16" t="s">
        <v>124</v>
      </c>
      <c r="BM200" s="209" t="s">
        <v>320</v>
      </c>
    </row>
    <row r="201" s="2" customFormat="1">
      <c r="A201" s="37"/>
      <c r="B201" s="38"/>
      <c r="C201" s="39"/>
      <c r="D201" s="216" t="s">
        <v>129</v>
      </c>
      <c r="E201" s="39"/>
      <c r="F201" s="217" t="s">
        <v>321</v>
      </c>
      <c r="G201" s="39"/>
      <c r="H201" s="39"/>
      <c r="I201" s="213"/>
      <c r="J201" s="39"/>
      <c r="K201" s="39"/>
      <c r="L201" s="43"/>
      <c r="M201" s="214"/>
      <c r="N201" s="215"/>
      <c r="O201" s="83"/>
      <c r="P201" s="83"/>
      <c r="Q201" s="83"/>
      <c r="R201" s="83"/>
      <c r="S201" s="83"/>
      <c r="T201" s="84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129</v>
      </c>
      <c r="AU201" s="16" t="s">
        <v>79</v>
      </c>
    </row>
    <row r="202" s="2" customFormat="1" ht="66.75" customHeight="1">
      <c r="A202" s="37"/>
      <c r="B202" s="38"/>
      <c r="C202" s="197" t="s">
        <v>322</v>
      </c>
      <c r="D202" s="197" t="s">
        <v>120</v>
      </c>
      <c r="E202" s="198" t="s">
        <v>323</v>
      </c>
      <c r="F202" s="199" t="s">
        <v>324</v>
      </c>
      <c r="G202" s="200" t="s">
        <v>123</v>
      </c>
      <c r="H202" s="201">
        <v>393</v>
      </c>
      <c r="I202" s="202"/>
      <c r="J202" s="203">
        <f>ROUND(I202*H202,2)</f>
        <v>0</v>
      </c>
      <c r="K202" s="204"/>
      <c r="L202" s="43"/>
      <c r="M202" s="205" t="s">
        <v>19</v>
      </c>
      <c r="N202" s="206" t="s">
        <v>43</v>
      </c>
      <c r="O202" s="83"/>
      <c r="P202" s="207">
        <f>O202*H202</f>
        <v>0</v>
      </c>
      <c r="Q202" s="207">
        <v>0.098000000000000004</v>
      </c>
      <c r="R202" s="207">
        <f>Q202*H202</f>
        <v>38.514000000000003</v>
      </c>
      <c r="S202" s="207">
        <v>0</v>
      </c>
      <c r="T202" s="208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09" t="s">
        <v>124</v>
      </c>
      <c r="AT202" s="209" t="s">
        <v>120</v>
      </c>
      <c r="AU202" s="209" t="s">
        <v>79</v>
      </c>
      <c r="AY202" s="16" t="s">
        <v>116</v>
      </c>
      <c r="BE202" s="210">
        <f>IF(N202="základní",J202,0)</f>
        <v>0</v>
      </c>
      <c r="BF202" s="210">
        <f>IF(N202="snížená",J202,0)</f>
        <v>0</v>
      </c>
      <c r="BG202" s="210">
        <f>IF(N202="zákl. přenesená",J202,0)</f>
        <v>0</v>
      </c>
      <c r="BH202" s="210">
        <f>IF(N202="sníž. přenesená",J202,0)</f>
        <v>0</v>
      </c>
      <c r="BI202" s="210">
        <f>IF(N202="nulová",J202,0)</f>
        <v>0</v>
      </c>
      <c r="BJ202" s="16" t="s">
        <v>77</v>
      </c>
      <c r="BK202" s="210">
        <f>ROUND(I202*H202,2)</f>
        <v>0</v>
      </c>
      <c r="BL202" s="16" t="s">
        <v>124</v>
      </c>
      <c r="BM202" s="209" t="s">
        <v>325</v>
      </c>
    </row>
    <row r="203" s="2" customFormat="1">
      <c r="A203" s="37"/>
      <c r="B203" s="38"/>
      <c r="C203" s="39"/>
      <c r="D203" s="211" t="s">
        <v>127</v>
      </c>
      <c r="E203" s="39"/>
      <c r="F203" s="212" t="s">
        <v>326</v>
      </c>
      <c r="G203" s="39"/>
      <c r="H203" s="39"/>
      <c r="I203" s="213"/>
      <c r="J203" s="39"/>
      <c r="K203" s="39"/>
      <c r="L203" s="43"/>
      <c r="M203" s="214"/>
      <c r="N203" s="215"/>
      <c r="O203" s="83"/>
      <c r="P203" s="83"/>
      <c r="Q203" s="83"/>
      <c r="R203" s="83"/>
      <c r="S203" s="83"/>
      <c r="T203" s="84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127</v>
      </c>
      <c r="AU203" s="16" t="s">
        <v>79</v>
      </c>
    </row>
    <row r="204" s="2" customFormat="1">
      <c r="A204" s="37"/>
      <c r="B204" s="38"/>
      <c r="C204" s="39"/>
      <c r="D204" s="216" t="s">
        <v>129</v>
      </c>
      <c r="E204" s="39"/>
      <c r="F204" s="217" t="s">
        <v>327</v>
      </c>
      <c r="G204" s="39"/>
      <c r="H204" s="39"/>
      <c r="I204" s="213"/>
      <c r="J204" s="39"/>
      <c r="K204" s="39"/>
      <c r="L204" s="43"/>
      <c r="M204" s="214"/>
      <c r="N204" s="215"/>
      <c r="O204" s="83"/>
      <c r="P204" s="83"/>
      <c r="Q204" s="83"/>
      <c r="R204" s="83"/>
      <c r="S204" s="83"/>
      <c r="T204" s="84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6" t="s">
        <v>129</v>
      </c>
      <c r="AU204" s="16" t="s">
        <v>79</v>
      </c>
    </row>
    <row r="205" s="2" customFormat="1" ht="66.75" customHeight="1">
      <c r="A205" s="37"/>
      <c r="B205" s="38"/>
      <c r="C205" s="197" t="s">
        <v>328</v>
      </c>
      <c r="D205" s="197" t="s">
        <v>120</v>
      </c>
      <c r="E205" s="198" t="s">
        <v>329</v>
      </c>
      <c r="F205" s="199" t="s">
        <v>330</v>
      </c>
      <c r="G205" s="200" t="s">
        <v>123</v>
      </c>
      <c r="H205" s="201">
        <v>17</v>
      </c>
      <c r="I205" s="202"/>
      <c r="J205" s="203">
        <f>ROUND(I205*H205,2)</f>
        <v>0</v>
      </c>
      <c r="K205" s="204"/>
      <c r="L205" s="43"/>
      <c r="M205" s="205" t="s">
        <v>19</v>
      </c>
      <c r="N205" s="206" t="s">
        <v>43</v>
      </c>
      <c r="O205" s="83"/>
      <c r="P205" s="207">
        <f>O205*H205</f>
        <v>0</v>
      </c>
      <c r="Q205" s="207">
        <v>0.10100000000000001</v>
      </c>
      <c r="R205" s="207">
        <f>Q205*H205</f>
        <v>1.7170000000000001</v>
      </c>
      <c r="S205" s="207">
        <v>0</v>
      </c>
      <c r="T205" s="208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09" t="s">
        <v>124</v>
      </c>
      <c r="AT205" s="209" t="s">
        <v>120</v>
      </c>
      <c r="AU205" s="209" t="s">
        <v>79</v>
      </c>
      <c r="AY205" s="16" t="s">
        <v>116</v>
      </c>
      <c r="BE205" s="210">
        <f>IF(N205="základní",J205,0)</f>
        <v>0</v>
      </c>
      <c r="BF205" s="210">
        <f>IF(N205="snížená",J205,0)</f>
        <v>0</v>
      </c>
      <c r="BG205" s="210">
        <f>IF(N205="zákl. přenesená",J205,0)</f>
        <v>0</v>
      </c>
      <c r="BH205" s="210">
        <f>IF(N205="sníž. přenesená",J205,0)</f>
        <v>0</v>
      </c>
      <c r="BI205" s="210">
        <f>IF(N205="nulová",J205,0)</f>
        <v>0</v>
      </c>
      <c r="BJ205" s="16" t="s">
        <v>77</v>
      </c>
      <c r="BK205" s="210">
        <f>ROUND(I205*H205,2)</f>
        <v>0</v>
      </c>
      <c r="BL205" s="16" t="s">
        <v>124</v>
      </c>
      <c r="BM205" s="209" t="s">
        <v>331</v>
      </c>
    </row>
    <row r="206" s="2" customFormat="1">
      <c r="A206" s="37"/>
      <c r="B206" s="38"/>
      <c r="C206" s="39"/>
      <c r="D206" s="211" t="s">
        <v>127</v>
      </c>
      <c r="E206" s="39"/>
      <c r="F206" s="212" t="s">
        <v>332</v>
      </c>
      <c r="G206" s="39"/>
      <c r="H206" s="39"/>
      <c r="I206" s="213"/>
      <c r="J206" s="39"/>
      <c r="K206" s="39"/>
      <c r="L206" s="43"/>
      <c r="M206" s="214"/>
      <c r="N206" s="215"/>
      <c r="O206" s="83"/>
      <c r="P206" s="83"/>
      <c r="Q206" s="83"/>
      <c r="R206" s="83"/>
      <c r="S206" s="83"/>
      <c r="T206" s="84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6" t="s">
        <v>127</v>
      </c>
      <c r="AU206" s="16" t="s">
        <v>79</v>
      </c>
    </row>
    <row r="207" s="2" customFormat="1" ht="24.15" customHeight="1">
      <c r="A207" s="37"/>
      <c r="B207" s="38"/>
      <c r="C207" s="229" t="s">
        <v>333</v>
      </c>
      <c r="D207" s="229" t="s">
        <v>334</v>
      </c>
      <c r="E207" s="230" t="s">
        <v>335</v>
      </c>
      <c r="F207" s="231" t="s">
        <v>336</v>
      </c>
      <c r="G207" s="232" t="s">
        <v>123</v>
      </c>
      <c r="H207" s="233">
        <v>17.850000000000001</v>
      </c>
      <c r="I207" s="234"/>
      <c r="J207" s="235">
        <f>ROUND(I207*H207,2)</f>
        <v>0</v>
      </c>
      <c r="K207" s="236"/>
      <c r="L207" s="237"/>
      <c r="M207" s="238" t="s">
        <v>19</v>
      </c>
      <c r="N207" s="239" t="s">
        <v>43</v>
      </c>
      <c r="O207" s="83"/>
      <c r="P207" s="207">
        <f>O207*H207</f>
        <v>0</v>
      </c>
      <c r="Q207" s="207">
        <v>0.080000000000000002</v>
      </c>
      <c r="R207" s="207">
        <f>Q207*H207</f>
        <v>1.4280000000000002</v>
      </c>
      <c r="S207" s="207">
        <v>0</v>
      </c>
      <c r="T207" s="208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09" t="s">
        <v>174</v>
      </c>
      <c r="AT207" s="209" t="s">
        <v>334</v>
      </c>
      <c r="AU207" s="209" t="s">
        <v>79</v>
      </c>
      <c r="AY207" s="16" t="s">
        <v>116</v>
      </c>
      <c r="BE207" s="210">
        <f>IF(N207="základní",J207,0)</f>
        <v>0</v>
      </c>
      <c r="BF207" s="210">
        <f>IF(N207="snížená",J207,0)</f>
        <v>0</v>
      </c>
      <c r="BG207" s="210">
        <f>IF(N207="zákl. přenesená",J207,0)</f>
        <v>0</v>
      </c>
      <c r="BH207" s="210">
        <f>IF(N207="sníž. přenesená",J207,0)</f>
        <v>0</v>
      </c>
      <c r="BI207" s="210">
        <f>IF(N207="nulová",J207,0)</f>
        <v>0</v>
      </c>
      <c r="BJ207" s="16" t="s">
        <v>77</v>
      </c>
      <c r="BK207" s="210">
        <f>ROUND(I207*H207,2)</f>
        <v>0</v>
      </c>
      <c r="BL207" s="16" t="s">
        <v>124</v>
      </c>
      <c r="BM207" s="209" t="s">
        <v>337</v>
      </c>
    </row>
    <row r="208" s="13" customFormat="1">
      <c r="A208" s="13"/>
      <c r="B208" s="218"/>
      <c r="C208" s="219"/>
      <c r="D208" s="216" t="s">
        <v>131</v>
      </c>
      <c r="E208" s="219"/>
      <c r="F208" s="221" t="s">
        <v>338</v>
      </c>
      <c r="G208" s="219"/>
      <c r="H208" s="222">
        <v>17.850000000000001</v>
      </c>
      <c r="I208" s="223"/>
      <c r="J208" s="219"/>
      <c r="K208" s="219"/>
      <c r="L208" s="224"/>
      <c r="M208" s="225"/>
      <c r="N208" s="226"/>
      <c r="O208" s="226"/>
      <c r="P208" s="226"/>
      <c r="Q208" s="226"/>
      <c r="R208" s="226"/>
      <c r="S208" s="226"/>
      <c r="T208" s="22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28" t="s">
        <v>131</v>
      </c>
      <c r="AU208" s="228" t="s">
        <v>79</v>
      </c>
      <c r="AV208" s="13" t="s">
        <v>79</v>
      </c>
      <c r="AW208" s="13" t="s">
        <v>4</v>
      </c>
      <c r="AX208" s="13" t="s">
        <v>77</v>
      </c>
      <c r="AY208" s="228" t="s">
        <v>116</v>
      </c>
    </row>
    <row r="209" s="2" customFormat="1" ht="24.15" customHeight="1">
      <c r="A209" s="37"/>
      <c r="B209" s="38"/>
      <c r="C209" s="197" t="s">
        <v>339</v>
      </c>
      <c r="D209" s="197" t="s">
        <v>120</v>
      </c>
      <c r="E209" s="198" t="s">
        <v>340</v>
      </c>
      <c r="F209" s="199" t="s">
        <v>341</v>
      </c>
      <c r="G209" s="200" t="s">
        <v>144</v>
      </c>
      <c r="H209" s="201">
        <v>39.200000000000003</v>
      </c>
      <c r="I209" s="202"/>
      <c r="J209" s="203">
        <f>ROUND(I209*H209,2)</f>
        <v>0</v>
      </c>
      <c r="K209" s="204"/>
      <c r="L209" s="43"/>
      <c r="M209" s="205" t="s">
        <v>19</v>
      </c>
      <c r="N209" s="206" t="s">
        <v>43</v>
      </c>
      <c r="O209" s="83"/>
      <c r="P209" s="207">
        <f>O209*H209</f>
        <v>0</v>
      </c>
      <c r="Q209" s="207">
        <v>0.0035999999999999999</v>
      </c>
      <c r="R209" s="207">
        <f>Q209*H209</f>
        <v>0.14112</v>
      </c>
      <c r="S209" s="207">
        <v>0</v>
      </c>
      <c r="T209" s="208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09" t="s">
        <v>124</v>
      </c>
      <c r="AT209" s="209" t="s">
        <v>120</v>
      </c>
      <c r="AU209" s="209" t="s">
        <v>79</v>
      </c>
      <c r="AY209" s="16" t="s">
        <v>116</v>
      </c>
      <c r="BE209" s="210">
        <f>IF(N209="základní",J209,0)</f>
        <v>0</v>
      </c>
      <c r="BF209" s="210">
        <f>IF(N209="snížená",J209,0)</f>
        <v>0</v>
      </c>
      <c r="BG209" s="210">
        <f>IF(N209="zákl. přenesená",J209,0)</f>
        <v>0</v>
      </c>
      <c r="BH209" s="210">
        <f>IF(N209="sníž. přenesená",J209,0)</f>
        <v>0</v>
      </c>
      <c r="BI209" s="210">
        <f>IF(N209="nulová",J209,0)</f>
        <v>0</v>
      </c>
      <c r="BJ209" s="16" t="s">
        <v>77</v>
      </c>
      <c r="BK209" s="210">
        <f>ROUND(I209*H209,2)</f>
        <v>0</v>
      </c>
      <c r="BL209" s="16" t="s">
        <v>124</v>
      </c>
      <c r="BM209" s="209" t="s">
        <v>342</v>
      </c>
    </row>
    <row r="210" s="2" customFormat="1">
      <c r="A210" s="37"/>
      <c r="B210" s="38"/>
      <c r="C210" s="39"/>
      <c r="D210" s="211" t="s">
        <v>127</v>
      </c>
      <c r="E210" s="39"/>
      <c r="F210" s="212" t="s">
        <v>343</v>
      </c>
      <c r="G210" s="39"/>
      <c r="H210" s="39"/>
      <c r="I210" s="213"/>
      <c r="J210" s="39"/>
      <c r="K210" s="39"/>
      <c r="L210" s="43"/>
      <c r="M210" s="214"/>
      <c r="N210" s="215"/>
      <c r="O210" s="83"/>
      <c r="P210" s="83"/>
      <c r="Q210" s="83"/>
      <c r="R210" s="83"/>
      <c r="S210" s="83"/>
      <c r="T210" s="84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6" t="s">
        <v>127</v>
      </c>
      <c r="AU210" s="16" t="s">
        <v>79</v>
      </c>
    </row>
    <row r="211" s="12" customFormat="1" ht="22.8" customHeight="1">
      <c r="A211" s="12"/>
      <c r="B211" s="181"/>
      <c r="C211" s="182"/>
      <c r="D211" s="183" t="s">
        <v>71</v>
      </c>
      <c r="E211" s="195" t="s">
        <v>181</v>
      </c>
      <c r="F211" s="195" t="s">
        <v>344</v>
      </c>
      <c r="G211" s="182"/>
      <c r="H211" s="182"/>
      <c r="I211" s="185"/>
      <c r="J211" s="196">
        <f>BK211</f>
        <v>0</v>
      </c>
      <c r="K211" s="182"/>
      <c r="L211" s="187"/>
      <c r="M211" s="188"/>
      <c r="N211" s="189"/>
      <c r="O211" s="189"/>
      <c r="P211" s="190">
        <f>P212+P249</f>
        <v>0</v>
      </c>
      <c r="Q211" s="189"/>
      <c r="R211" s="190">
        <f>R212+R249</f>
        <v>8.1386851600000014</v>
      </c>
      <c r="S211" s="189"/>
      <c r="T211" s="191">
        <f>T212+T249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92" t="s">
        <v>77</v>
      </c>
      <c r="AT211" s="193" t="s">
        <v>71</v>
      </c>
      <c r="AU211" s="193" t="s">
        <v>77</v>
      </c>
      <c r="AY211" s="192" t="s">
        <v>116</v>
      </c>
      <c r="BK211" s="194">
        <f>BK212+BK249</f>
        <v>0</v>
      </c>
    </row>
    <row r="212" s="12" customFormat="1" ht="20.88" customHeight="1">
      <c r="A212" s="12"/>
      <c r="B212" s="181"/>
      <c r="C212" s="182"/>
      <c r="D212" s="183" t="s">
        <v>71</v>
      </c>
      <c r="E212" s="195" t="s">
        <v>345</v>
      </c>
      <c r="F212" s="195" t="s">
        <v>346</v>
      </c>
      <c r="G212" s="182"/>
      <c r="H212" s="182"/>
      <c r="I212" s="185"/>
      <c r="J212" s="196">
        <f>BK212</f>
        <v>0</v>
      </c>
      <c r="K212" s="182"/>
      <c r="L212" s="187"/>
      <c r="M212" s="188"/>
      <c r="N212" s="189"/>
      <c r="O212" s="189"/>
      <c r="P212" s="190">
        <f>SUM(P213:P248)</f>
        <v>0</v>
      </c>
      <c r="Q212" s="189"/>
      <c r="R212" s="190">
        <f>SUM(R213:R248)</f>
        <v>8.1386851600000014</v>
      </c>
      <c r="S212" s="189"/>
      <c r="T212" s="191">
        <f>SUM(T213:T248)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92" t="s">
        <v>77</v>
      </c>
      <c r="AT212" s="193" t="s">
        <v>71</v>
      </c>
      <c r="AU212" s="193" t="s">
        <v>79</v>
      </c>
      <c r="AY212" s="192" t="s">
        <v>116</v>
      </c>
      <c r="BK212" s="194">
        <f>SUM(BK213:BK248)</f>
        <v>0</v>
      </c>
    </row>
    <row r="213" s="2" customFormat="1" ht="37.8" customHeight="1">
      <c r="A213" s="37"/>
      <c r="B213" s="38"/>
      <c r="C213" s="197" t="s">
        <v>347</v>
      </c>
      <c r="D213" s="197" t="s">
        <v>120</v>
      </c>
      <c r="E213" s="198" t="s">
        <v>348</v>
      </c>
      <c r="F213" s="199" t="s">
        <v>349</v>
      </c>
      <c r="G213" s="200" t="s">
        <v>123</v>
      </c>
      <c r="H213" s="201">
        <v>167</v>
      </c>
      <c r="I213" s="202"/>
      <c r="J213" s="203">
        <f>ROUND(I213*H213,2)</f>
        <v>0</v>
      </c>
      <c r="K213" s="204"/>
      <c r="L213" s="43"/>
      <c r="M213" s="205" t="s">
        <v>19</v>
      </c>
      <c r="N213" s="206" t="s">
        <v>43</v>
      </c>
      <c r="O213" s="83"/>
      <c r="P213" s="207">
        <f>O213*H213</f>
        <v>0</v>
      </c>
      <c r="Q213" s="207">
        <v>0</v>
      </c>
      <c r="R213" s="207">
        <f>Q213*H213</f>
        <v>0</v>
      </c>
      <c r="S213" s="207">
        <v>0</v>
      </c>
      <c r="T213" s="208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09" t="s">
        <v>124</v>
      </c>
      <c r="AT213" s="209" t="s">
        <v>120</v>
      </c>
      <c r="AU213" s="209" t="s">
        <v>125</v>
      </c>
      <c r="AY213" s="16" t="s">
        <v>116</v>
      </c>
      <c r="BE213" s="210">
        <f>IF(N213="základní",J213,0)</f>
        <v>0</v>
      </c>
      <c r="BF213" s="210">
        <f>IF(N213="snížená",J213,0)</f>
        <v>0</v>
      </c>
      <c r="BG213" s="210">
        <f>IF(N213="zákl. přenesená",J213,0)</f>
        <v>0</v>
      </c>
      <c r="BH213" s="210">
        <f>IF(N213="sníž. přenesená",J213,0)</f>
        <v>0</v>
      </c>
      <c r="BI213" s="210">
        <f>IF(N213="nulová",J213,0)</f>
        <v>0</v>
      </c>
      <c r="BJ213" s="16" t="s">
        <v>77</v>
      </c>
      <c r="BK213" s="210">
        <f>ROUND(I213*H213,2)</f>
        <v>0</v>
      </c>
      <c r="BL213" s="16" t="s">
        <v>124</v>
      </c>
      <c r="BM213" s="209" t="s">
        <v>350</v>
      </c>
    </row>
    <row r="214" s="2" customFormat="1" ht="16.5" customHeight="1">
      <c r="A214" s="37"/>
      <c r="B214" s="38"/>
      <c r="C214" s="229" t="s">
        <v>351</v>
      </c>
      <c r="D214" s="229" t="s">
        <v>334</v>
      </c>
      <c r="E214" s="230" t="s">
        <v>352</v>
      </c>
      <c r="F214" s="231" t="s">
        <v>353</v>
      </c>
      <c r="G214" s="232" t="s">
        <v>354</v>
      </c>
      <c r="H214" s="233">
        <v>41.75</v>
      </c>
      <c r="I214" s="234"/>
      <c r="J214" s="235">
        <f>ROUND(I214*H214,2)</f>
        <v>0</v>
      </c>
      <c r="K214" s="236"/>
      <c r="L214" s="237"/>
      <c r="M214" s="238" t="s">
        <v>19</v>
      </c>
      <c r="N214" s="239" t="s">
        <v>43</v>
      </c>
      <c r="O214" s="83"/>
      <c r="P214" s="207">
        <f>O214*H214</f>
        <v>0</v>
      </c>
      <c r="Q214" s="207">
        <v>0.001</v>
      </c>
      <c r="R214" s="207">
        <f>Q214*H214</f>
        <v>0.041750000000000002</v>
      </c>
      <c r="S214" s="207">
        <v>0</v>
      </c>
      <c r="T214" s="208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09" t="s">
        <v>174</v>
      </c>
      <c r="AT214" s="209" t="s">
        <v>334</v>
      </c>
      <c r="AU214" s="209" t="s">
        <v>125</v>
      </c>
      <c r="AY214" s="16" t="s">
        <v>116</v>
      </c>
      <c r="BE214" s="210">
        <f>IF(N214="základní",J214,0)</f>
        <v>0</v>
      </c>
      <c r="BF214" s="210">
        <f>IF(N214="snížená",J214,0)</f>
        <v>0</v>
      </c>
      <c r="BG214" s="210">
        <f>IF(N214="zákl. přenesená",J214,0)</f>
        <v>0</v>
      </c>
      <c r="BH214" s="210">
        <f>IF(N214="sníž. přenesená",J214,0)</f>
        <v>0</v>
      </c>
      <c r="BI214" s="210">
        <f>IF(N214="nulová",J214,0)</f>
        <v>0</v>
      </c>
      <c r="BJ214" s="16" t="s">
        <v>77</v>
      </c>
      <c r="BK214" s="210">
        <f>ROUND(I214*H214,2)</f>
        <v>0</v>
      </c>
      <c r="BL214" s="16" t="s">
        <v>124</v>
      </c>
      <c r="BM214" s="209" t="s">
        <v>355</v>
      </c>
    </row>
    <row r="215" s="13" customFormat="1">
      <c r="A215" s="13"/>
      <c r="B215" s="218"/>
      <c r="C215" s="219"/>
      <c r="D215" s="216" t="s">
        <v>131</v>
      </c>
      <c r="E215" s="219"/>
      <c r="F215" s="221" t="s">
        <v>356</v>
      </c>
      <c r="G215" s="219"/>
      <c r="H215" s="222">
        <v>41.75</v>
      </c>
      <c r="I215" s="223"/>
      <c r="J215" s="219"/>
      <c r="K215" s="219"/>
      <c r="L215" s="224"/>
      <c r="M215" s="225"/>
      <c r="N215" s="226"/>
      <c r="O215" s="226"/>
      <c r="P215" s="226"/>
      <c r="Q215" s="226"/>
      <c r="R215" s="226"/>
      <c r="S215" s="226"/>
      <c r="T215" s="22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28" t="s">
        <v>131</v>
      </c>
      <c r="AU215" s="228" t="s">
        <v>125</v>
      </c>
      <c r="AV215" s="13" t="s">
        <v>79</v>
      </c>
      <c r="AW215" s="13" t="s">
        <v>4</v>
      </c>
      <c r="AX215" s="13" t="s">
        <v>77</v>
      </c>
      <c r="AY215" s="228" t="s">
        <v>116</v>
      </c>
    </row>
    <row r="216" s="2" customFormat="1" ht="37.8" customHeight="1">
      <c r="A216" s="37"/>
      <c r="B216" s="38"/>
      <c r="C216" s="197" t="s">
        <v>357</v>
      </c>
      <c r="D216" s="197" t="s">
        <v>120</v>
      </c>
      <c r="E216" s="198" t="s">
        <v>358</v>
      </c>
      <c r="F216" s="199" t="s">
        <v>359</v>
      </c>
      <c r="G216" s="200" t="s">
        <v>144</v>
      </c>
      <c r="H216" s="201">
        <v>39.200000000000003</v>
      </c>
      <c r="I216" s="202"/>
      <c r="J216" s="203">
        <f>ROUND(I216*H216,2)</f>
        <v>0</v>
      </c>
      <c r="K216" s="204"/>
      <c r="L216" s="43"/>
      <c r="M216" s="205" t="s">
        <v>19</v>
      </c>
      <c r="N216" s="206" t="s">
        <v>43</v>
      </c>
      <c r="O216" s="83"/>
      <c r="P216" s="207">
        <f>O216*H216</f>
        <v>0</v>
      </c>
      <c r="Q216" s="207">
        <v>1.0000000000000001E-05</v>
      </c>
      <c r="R216" s="207">
        <f>Q216*H216</f>
        <v>0.00039200000000000004</v>
      </c>
      <c r="S216" s="207">
        <v>0</v>
      </c>
      <c r="T216" s="208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09" t="s">
        <v>124</v>
      </c>
      <c r="AT216" s="209" t="s">
        <v>120</v>
      </c>
      <c r="AU216" s="209" t="s">
        <v>125</v>
      </c>
      <c r="AY216" s="16" t="s">
        <v>116</v>
      </c>
      <c r="BE216" s="210">
        <f>IF(N216="základní",J216,0)</f>
        <v>0</v>
      </c>
      <c r="BF216" s="210">
        <f>IF(N216="snížená",J216,0)</f>
        <v>0</v>
      </c>
      <c r="BG216" s="210">
        <f>IF(N216="zákl. přenesená",J216,0)</f>
        <v>0</v>
      </c>
      <c r="BH216" s="210">
        <f>IF(N216="sníž. přenesená",J216,0)</f>
        <v>0</v>
      </c>
      <c r="BI216" s="210">
        <f>IF(N216="nulová",J216,0)</f>
        <v>0</v>
      </c>
      <c r="BJ216" s="16" t="s">
        <v>77</v>
      </c>
      <c r="BK216" s="210">
        <f>ROUND(I216*H216,2)</f>
        <v>0</v>
      </c>
      <c r="BL216" s="16" t="s">
        <v>124</v>
      </c>
      <c r="BM216" s="209" t="s">
        <v>360</v>
      </c>
    </row>
    <row r="217" s="2" customFormat="1">
      <c r="A217" s="37"/>
      <c r="B217" s="38"/>
      <c r="C217" s="39"/>
      <c r="D217" s="211" t="s">
        <v>127</v>
      </c>
      <c r="E217" s="39"/>
      <c r="F217" s="212" t="s">
        <v>361</v>
      </c>
      <c r="G217" s="39"/>
      <c r="H217" s="39"/>
      <c r="I217" s="213"/>
      <c r="J217" s="39"/>
      <c r="K217" s="39"/>
      <c r="L217" s="43"/>
      <c r="M217" s="214"/>
      <c r="N217" s="215"/>
      <c r="O217" s="83"/>
      <c r="P217" s="83"/>
      <c r="Q217" s="83"/>
      <c r="R217" s="83"/>
      <c r="S217" s="83"/>
      <c r="T217" s="84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16" t="s">
        <v>127</v>
      </c>
      <c r="AU217" s="16" t="s">
        <v>125</v>
      </c>
    </row>
    <row r="218" s="13" customFormat="1">
      <c r="A218" s="13"/>
      <c r="B218" s="218"/>
      <c r="C218" s="219"/>
      <c r="D218" s="216" t="s">
        <v>131</v>
      </c>
      <c r="E218" s="220" t="s">
        <v>19</v>
      </c>
      <c r="F218" s="221" t="s">
        <v>362</v>
      </c>
      <c r="G218" s="219"/>
      <c r="H218" s="222">
        <v>39.200000000000003</v>
      </c>
      <c r="I218" s="223"/>
      <c r="J218" s="219"/>
      <c r="K218" s="219"/>
      <c r="L218" s="224"/>
      <c r="M218" s="225"/>
      <c r="N218" s="226"/>
      <c r="O218" s="226"/>
      <c r="P218" s="226"/>
      <c r="Q218" s="226"/>
      <c r="R218" s="226"/>
      <c r="S218" s="226"/>
      <c r="T218" s="22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28" t="s">
        <v>131</v>
      </c>
      <c r="AU218" s="228" t="s">
        <v>125</v>
      </c>
      <c r="AV218" s="13" t="s">
        <v>79</v>
      </c>
      <c r="AW218" s="13" t="s">
        <v>33</v>
      </c>
      <c r="AX218" s="13" t="s">
        <v>77</v>
      </c>
      <c r="AY218" s="228" t="s">
        <v>116</v>
      </c>
    </row>
    <row r="219" s="2" customFormat="1" ht="24.15" customHeight="1">
      <c r="A219" s="37"/>
      <c r="B219" s="38"/>
      <c r="C219" s="197" t="s">
        <v>363</v>
      </c>
      <c r="D219" s="197" t="s">
        <v>120</v>
      </c>
      <c r="E219" s="198" t="s">
        <v>364</v>
      </c>
      <c r="F219" s="199" t="s">
        <v>365</v>
      </c>
      <c r="G219" s="200" t="s">
        <v>190</v>
      </c>
      <c r="H219" s="201">
        <v>1.782</v>
      </c>
      <c r="I219" s="202"/>
      <c r="J219" s="203">
        <f>ROUND(I219*H219,2)</f>
        <v>0</v>
      </c>
      <c r="K219" s="204"/>
      <c r="L219" s="43"/>
      <c r="M219" s="205" t="s">
        <v>19</v>
      </c>
      <c r="N219" s="206" t="s">
        <v>43</v>
      </c>
      <c r="O219" s="83"/>
      <c r="P219" s="207">
        <f>O219*H219</f>
        <v>0</v>
      </c>
      <c r="Q219" s="207">
        <v>1.01508</v>
      </c>
      <c r="R219" s="207">
        <f>Q219*H219</f>
        <v>1.80887256</v>
      </c>
      <c r="S219" s="207">
        <v>0</v>
      </c>
      <c r="T219" s="208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09" t="s">
        <v>124</v>
      </c>
      <c r="AT219" s="209" t="s">
        <v>120</v>
      </c>
      <c r="AU219" s="209" t="s">
        <v>125</v>
      </c>
      <c r="AY219" s="16" t="s">
        <v>116</v>
      </c>
      <c r="BE219" s="210">
        <f>IF(N219="základní",J219,0)</f>
        <v>0</v>
      </c>
      <c r="BF219" s="210">
        <f>IF(N219="snížená",J219,0)</f>
        <v>0</v>
      </c>
      <c r="BG219" s="210">
        <f>IF(N219="zákl. přenesená",J219,0)</f>
        <v>0</v>
      </c>
      <c r="BH219" s="210">
        <f>IF(N219="sníž. přenesená",J219,0)</f>
        <v>0</v>
      </c>
      <c r="BI219" s="210">
        <f>IF(N219="nulová",J219,0)</f>
        <v>0</v>
      </c>
      <c r="BJ219" s="16" t="s">
        <v>77</v>
      </c>
      <c r="BK219" s="210">
        <f>ROUND(I219*H219,2)</f>
        <v>0</v>
      </c>
      <c r="BL219" s="16" t="s">
        <v>124</v>
      </c>
      <c r="BM219" s="209" t="s">
        <v>366</v>
      </c>
    </row>
    <row r="220" s="2" customFormat="1">
      <c r="A220" s="37"/>
      <c r="B220" s="38"/>
      <c r="C220" s="39"/>
      <c r="D220" s="216" t="s">
        <v>129</v>
      </c>
      <c r="E220" s="39"/>
      <c r="F220" s="217" t="s">
        <v>367</v>
      </c>
      <c r="G220" s="39"/>
      <c r="H220" s="39"/>
      <c r="I220" s="213"/>
      <c r="J220" s="39"/>
      <c r="K220" s="39"/>
      <c r="L220" s="43"/>
      <c r="M220" s="214"/>
      <c r="N220" s="215"/>
      <c r="O220" s="83"/>
      <c r="P220" s="83"/>
      <c r="Q220" s="83"/>
      <c r="R220" s="83"/>
      <c r="S220" s="83"/>
      <c r="T220" s="84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16" t="s">
        <v>129</v>
      </c>
      <c r="AU220" s="16" t="s">
        <v>125</v>
      </c>
    </row>
    <row r="221" s="13" customFormat="1">
      <c r="A221" s="13"/>
      <c r="B221" s="218"/>
      <c r="C221" s="219"/>
      <c r="D221" s="216" t="s">
        <v>131</v>
      </c>
      <c r="E221" s="220" t="s">
        <v>19</v>
      </c>
      <c r="F221" s="221" t="s">
        <v>368</v>
      </c>
      <c r="G221" s="219"/>
      <c r="H221" s="222">
        <v>1782</v>
      </c>
      <c r="I221" s="223"/>
      <c r="J221" s="219"/>
      <c r="K221" s="219"/>
      <c r="L221" s="224"/>
      <c r="M221" s="225"/>
      <c r="N221" s="226"/>
      <c r="O221" s="226"/>
      <c r="P221" s="226"/>
      <c r="Q221" s="226"/>
      <c r="R221" s="226"/>
      <c r="S221" s="226"/>
      <c r="T221" s="22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28" t="s">
        <v>131</v>
      </c>
      <c r="AU221" s="228" t="s">
        <v>125</v>
      </c>
      <c r="AV221" s="13" t="s">
        <v>79</v>
      </c>
      <c r="AW221" s="13" t="s">
        <v>33</v>
      </c>
      <c r="AX221" s="13" t="s">
        <v>77</v>
      </c>
      <c r="AY221" s="228" t="s">
        <v>116</v>
      </c>
    </row>
    <row r="222" s="13" customFormat="1">
      <c r="A222" s="13"/>
      <c r="B222" s="218"/>
      <c r="C222" s="219"/>
      <c r="D222" s="216" t="s">
        <v>131</v>
      </c>
      <c r="E222" s="219"/>
      <c r="F222" s="221" t="s">
        <v>369</v>
      </c>
      <c r="G222" s="219"/>
      <c r="H222" s="222">
        <v>1.782</v>
      </c>
      <c r="I222" s="223"/>
      <c r="J222" s="219"/>
      <c r="K222" s="219"/>
      <c r="L222" s="224"/>
      <c r="M222" s="225"/>
      <c r="N222" s="226"/>
      <c r="O222" s="226"/>
      <c r="P222" s="226"/>
      <c r="Q222" s="226"/>
      <c r="R222" s="226"/>
      <c r="S222" s="226"/>
      <c r="T222" s="22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28" t="s">
        <v>131</v>
      </c>
      <c r="AU222" s="228" t="s">
        <v>125</v>
      </c>
      <c r="AV222" s="13" t="s">
        <v>79</v>
      </c>
      <c r="AW222" s="13" t="s">
        <v>4</v>
      </c>
      <c r="AX222" s="13" t="s">
        <v>77</v>
      </c>
      <c r="AY222" s="228" t="s">
        <v>116</v>
      </c>
    </row>
    <row r="223" s="2" customFormat="1" ht="24.15" customHeight="1">
      <c r="A223" s="37"/>
      <c r="B223" s="38"/>
      <c r="C223" s="197" t="s">
        <v>370</v>
      </c>
      <c r="D223" s="197" t="s">
        <v>120</v>
      </c>
      <c r="E223" s="198" t="s">
        <v>371</v>
      </c>
      <c r="F223" s="199" t="s">
        <v>372</v>
      </c>
      <c r="G223" s="200" t="s">
        <v>123</v>
      </c>
      <c r="H223" s="201">
        <v>202.40000000000001</v>
      </c>
      <c r="I223" s="202"/>
      <c r="J223" s="203">
        <f>ROUND(I223*H223,2)</f>
        <v>0</v>
      </c>
      <c r="K223" s="204"/>
      <c r="L223" s="43"/>
      <c r="M223" s="205" t="s">
        <v>19</v>
      </c>
      <c r="N223" s="206" t="s">
        <v>43</v>
      </c>
      <c r="O223" s="83"/>
      <c r="P223" s="207">
        <f>O223*H223</f>
        <v>0</v>
      </c>
      <c r="Q223" s="207">
        <v>0.00046749999999999998</v>
      </c>
      <c r="R223" s="207">
        <f>Q223*H223</f>
        <v>0.094621999999999998</v>
      </c>
      <c r="S223" s="207">
        <v>0</v>
      </c>
      <c r="T223" s="208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09" t="s">
        <v>124</v>
      </c>
      <c r="AT223" s="209" t="s">
        <v>120</v>
      </c>
      <c r="AU223" s="209" t="s">
        <v>125</v>
      </c>
      <c r="AY223" s="16" t="s">
        <v>116</v>
      </c>
      <c r="BE223" s="210">
        <f>IF(N223="základní",J223,0)</f>
        <v>0</v>
      </c>
      <c r="BF223" s="210">
        <f>IF(N223="snížená",J223,0)</f>
        <v>0</v>
      </c>
      <c r="BG223" s="210">
        <f>IF(N223="zákl. přenesená",J223,0)</f>
        <v>0</v>
      </c>
      <c r="BH223" s="210">
        <f>IF(N223="sníž. přenesená",J223,0)</f>
        <v>0</v>
      </c>
      <c r="BI223" s="210">
        <f>IF(N223="nulová",J223,0)</f>
        <v>0</v>
      </c>
      <c r="BJ223" s="16" t="s">
        <v>77</v>
      </c>
      <c r="BK223" s="210">
        <f>ROUND(I223*H223,2)</f>
        <v>0</v>
      </c>
      <c r="BL223" s="16" t="s">
        <v>124</v>
      </c>
      <c r="BM223" s="209" t="s">
        <v>373</v>
      </c>
    </row>
    <row r="224" s="2" customFormat="1">
      <c r="A224" s="37"/>
      <c r="B224" s="38"/>
      <c r="C224" s="39"/>
      <c r="D224" s="211" t="s">
        <v>127</v>
      </c>
      <c r="E224" s="39"/>
      <c r="F224" s="212" t="s">
        <v>374</v>
      </c>
      <c r="G224" s="39"/>
      <c r="H224" s="39"/>
      <c r="I224" s="213"/>
      <c r="J224" s="39"/>
      <c r="K224" s="39"/>
      <c r="L224" s="43"/>
      <c r="M224" s="214"/>
      <c r="N224" s="215"/>
      <c r="O224" s="83"/>
      <c r="P224" s="83"/>
      <c r="Q224" s="83"/>
      <c r="R224" s="83"/>
      <c r="S224" s="83"/>
      <c r="T224" s="84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16" t="s">
        <v>127</v>
      </c>
      <c r="AU224" s="16" t="s">
        <v>125</v>
      </c>
    </row>
    <row r="225" s="2" customFormat="1">
      <c r="A225" s="37"/>
      <c r="B225" s="38"/>
      <c r="C225" s="39"/>
      <c r="D225" s="216" t="s">
        <v>129</v>
      </c>
      <c r="E225" s="39"/>
      <c r="F225" s="217" t="s">
        <v>375</v>
      </c>
      <c r="G225" s="39"/>
      <c r="H225" s="39"/>
      <c r="I225" s="213"/>
      <c r="J225" s="39"/>
      <c r="K225" s="39"/>
      <c r="L225" s="43"/>
      <c r="M225" s="214"/>
      <c r="N225" s="215"/>
      <c r="O225" s="83"/>
      <c r="P225" s="83"/>
      <c r="Q225" s="83"/>
      <c r="R225" s="83"/>
      <c r="S225" s="83"/>
      <c r="T225" s="84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16" t="s">
        <v>129</v>
      </c>
      <c r="AU225" s="16" t="s">
        <v>125</v>
      </c>
    </row>
    <row r="226" s="13" customFormat="1">
      <c r="A226" s="13"/>
      <c r="B226" s="218"/>
      <c r="C226" s="219"/>
      <c r="D226" s="216" t="s">
        <v>131</v>
      </c>
      <c r="E226" s="220" t="s">
        <v>19</v>
      </c>
      <c r="F226" s="221" t="s">
        <v>376</v>
      </c>
      <c r="G226" s="219"/>
      <c r="H226" s="222">
        <v>202.40000000000001</v>
      </c>
      <c r="I226" s="223"/>
      <c r="J226" s="219"/>
      <c r="K226" s="219"/>
      <c r="L226" s="224"/>
      <c r="M226" s="225"/>
      <c r="N226" s="226"/>
      <c r="O226" s="226"/>
      <c r="P226" s="226"/>
      <c r="Q226" s="226"/>
      <c r="R226" s="226"/>
      <c r="S226" s="226"/>
      <c r="T226" s="22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28" t="s">
        <v>131</v>
      </c>
      <c r="AU226" s="228" t="s">
        <v>125</v>
      </c>
      <c r="AV226" s="13" t="s">
        <v>79</v>
      </c>
      <c r="AW226" s="13" t="s">
        <v>33</v>
      </c>
      <c r="AX226" s="13" t="s">
        <v>77</v>
      </c>
      <c r="AY226" s="228" t="s">
        <v>116</v>
      </c>
    </row>
    <row r="227" s="2" customFormat="1" ht="49.05" customHeight="1">
      <c r="A227" s="37"/>
      <c r="B227" s="38"/>
      <c r="C227" s="197" t="s">
        <v>377</v>
      </c>
      <c r="D227" s="197" t="s">
        <v>120</v>
      </c>
      <c r="E227" s="198" t="s">
        <v>378</v>
      </c>
      <c r="F227" s="199" t="s">
        <v>379</v>
      </c>
      <c r="G227" s="200" t="s">
        <v>144</v>
      </c>
      <c r="H227" s="201">
        <v>25</v>
      </c>
      <c r="I227" s="202"/>
      <c r="J227" s="203">
        <f>ROUND(I227*H227,2)</f>
        <v>0</v>
      </c>
      <c r="K227" s="204"/>
      <c r="L227" s="43"/>
      <c r="M227" s="205" t="s">
        <v>19</v>
      </c>
      <c r="N227" s="206" t="s">
        <v>43</v>
      </c>
      <c r="O227" s="83"/>
      <c r="P227" s="207">
        <f>O227*H227</f>
        <v>0</v>
      </c>
      <c r="Q227" s="207">
        <v>0.15539952000000001</v>
      </c>
      <c r="R227" s="207">
        <f>Q227*H227</f>
        <v>3.8849880000000003</v>
      </c>
      <c r="S227" s="207">
        <v>0</v>
      </c>
      <c r="T227" s="208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09" t="s">
        <v>124</v>
      </c>
      <c r="AT227" s="209" t="s">
        <v>120</v>
      </c>
      <c r="AU227" s="209" t="s">
        <v>125</v>
      </c>
      <c r="AY227" s="16" t="s">
        <v>116</v>
      </c>
      <c r="BE227" s="210">
        <f>IF(N227="základní",J227,0)</f>
        <v>0</v>
      </c>
      <c r="BF227" s="210">
        <f>IF(N227="snížená",J227,0)</f>
        <v>0</v>
      </c>
      <c r="BG227" s="210">
        <f>IF(N227="zákl. přenesená",J227,0)</f>
        <v>0</v>
      </c>
      <c r="BH227" s="210">
        <f>IF(N227="sníž. přenesená",J227,0)</f>
        <v>0</v>
      </c>
      <c r="BI227" s="210">
        <f>IF(N227="nulová",J227,0)</f>
        <v>0</v>
      </c>
      <c r="BJ227" s="16" t="s">
        <v>77</v>
      </c>
      <c r="BK227" s="210">
        <f>ROUND(I227*H227,2)</f>
        <v>0</v>
      </c>
      <c r="BL227" s="16" t="s">
        <v>124</v>
      </c>
      <c r="BM227" s="209" t="s">
        <v>380</v>
      </c>
    </row>
    <row r="228" s="2" customFormat="1">
      <c r="A228" s="37"/>
      <c r="B228" s="38"/>
      <c r="C228" s="39"/>
      <c r="D228" s="211" t="s">
        <v>127</v>
      </c>
      <c r="E228" s="39"/>
      <c r="F228" s="212" t="s">
        <v>381</v>
      </c>
      <c r="G228" s="39"/>
      <c r="H228" s="39"/>
      <c r="I228" s="213"/>
      <c r="J228" s="39"/>
      <c r="K228" s="39"/>
      <c r="L228" s="43"/>
      <c r="M228" s="214"/>
      <c r="N228" s="215"/>
      <c r="O228" s="83"/>
      <c r="P228" s="83"/>
      <c r="Q228" s="83"/>
      <c r="R228" s="83"/>
      <c r="S228" s="83"/>
      <c r="T228" s="84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127</v>
      </c>
      <c r="AU228" s="16" t="s">
        <v>125</v>
      </c>
    </row>
    <row r="229" s="2" customFormat="1">
      <c r="A229" s="37"/>
      <c r="B229" s="38"/>
      <c r="C229" s="39"/>
      <c r="D229" s="216" t="s">
        <v>129</v>
      </c>
      <c r="E229" s="39"/>
      <c r="F229" s="217" t="s">
        <v>382</v>
      </c>
      <c r="G229" s="39"/>
      <c r="H229" s="39"/>
      <c r="I229" s="213"/>
      <c r="J229" s="39"/>
      <c r="K229" s="39"/>
      <c r="L229" s="43"/>
      <c r="M229" s="214"/>
      <c r="N229" s="215"/>
      <c r="O229" s="83"/>
      <c r="P229" s="83"/>
      <c r="Q229" s="83"/>
      <c r="R229" s="83"/>
      <c r="S229" s="83"/>
      <c r="T229" s="84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16" t="s">
        <v>129</v>
      </c>
      <c r="AU229" s="16" t="s">
        <v>125</v>
      </c>
    </row>
    <row r="230" s="13" customFormat="1">
      <c r="A230" s="13"/>
      <c r="B230" s="218"/>
      <c r="C230" s="219"/>
      <c r="D230" s="216" t="s">
        <v>131</v>
      </c>
      <c r="E230" s="220" t="s">
        <v>19</v>
      </c>
      <c r="F230" s="221" t="s">
        <v>283</v>
      </c>
      <c r="G230" s="219"/>
      <c r="H230" s="222">
        <v>25</v>
      </c>
      <c r="I230" s="223"/>
      <c r="J230" s="219"/>
      <c r="K230" s="219"/>
      <c r="L230" s="224"/>
      <c r="M230" s="225"/>
      <c r="N230" s="226"/>
      <c r="O230" s="226"/>
      <c r="P230" s="226"/>
      <c r="Q230" s="226"/>
      <c r="R230" s="226"/>
      <c r="S230" s="226"/>
      <c r="T230" s="22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28" t="s">
        <v>131</v>
      </c>
      <c r="AU230" s="228" t="s">
        <v>125</v>
      </c>
      <c r="AV230" s="13" t="s">
        <v>79</v>
      </c>
      <c r="AW230" s="13" t="s">
        <v>33</v>
      </c>
      <c r="AX230" s="13" t="s">
        <v>77</v>
      </c>
      <c r="AY230" s="228" t="s">
        <v>116</v>
      </c>
    </row>
    <row r="231" s="2" customFormat="1" ht="16.5" customHeight="1">
      <c r="A231" s="37"/>
      <c r="B231" s="38"/>
      <c r="C231" s="229" t="s">
        <v>383</v>
      </c>
      <c r="D231" s="229" t="s">
        <v>334</v>
      </c>
      <c r="E231" s="230" t="s">
        <v>384</v>
      </c>
      <c r="F231" s="231" t="s">
        <v>385</v>
      </c>
      <c r="G231" s="232" t="s">
        <v>144</v>
      </c>
      <c r="H231" s="233">
        <v>26.25</v>
      </c>
      <c r="I231" s="234"/>
      <c r="J231" s="235">
        <f>ROUND(I231*H231,2)</f>
        <v>0</v>
      </c>
      <c r="K231" s="236"/>
      <c r="L231" s="237"/>
      <c r="M231" s="238" t="s">
        <v>19</v>
      </c>
      <c r="N231" s="239" t="s">
        <v>43</v>
      </c>
      <c r="O231" s="83"/>
      <c r="P231" s="207">
        <f>O231*H231</f>
        <v>0</v>
      </c>
      <c r="Q231" s="207">
        <v>0.080000000000000002</v>
      </c>
      <c r="R231" s="207">
        <f>Q231*H231</f>
        <v>2.1000000000000001</v>
      </c>
      <c r="S231" s="207">
        <v>0</v>
      </c>
      <c r="T231" s="208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09" t="s">
        <v>174</v>
      </c>
      <c r="AT231" s="209" t="s">
        <v>334</v>
      </c>
      <c r="AU231" s="209" t="s">
        <v>125</v>
      </c>
      <c r="AY231" s="16" t="s">
        <v>116</v>
      </c>
      <c r="BE231" s="210">
        <f>IF(N231="základní",J231,0)</f>
        <v>0</v>
      </c>
      <c r="BF231" s="210">
        <f>IF(N231="snížená",J231,0)</f>
        <v>0</v>
      </c>
      <c r="BG231" s="210">
        <f>IF(N231="zákl. přenesená",J231,0)</f>
        <v>0</v>
      </c>
      <c r="BH231" s="210">
        <f>IF(N231="sníž. přenesená",J231,0)</f>
        <v>0</v>
      </c>
      <c r="BI231" s="210">
        <f>IF(N231="nulová",J231,0)</f>
        <v>0</v>
      </c>
      <c r="BJ231" s="16" t="s">
        <v>77</v>
      </c>
      <c r="BK231" s="210">
        <f>ROUND(I231*H231,2)</f>
        <v>0</v>
      </c>
      <c r="BL231" s="16" t="s">
        <v>124</v>
      </c>
      <c r="BM231" s="209" t="s">
        <v>386</v>
      </c>
    </row>
    <row r="232" s="13" customFormat="1">
      <c r="A232" s="13"/>
      <c r="B232" s="218"/>
      <c r="C232" s="219"/>
      <c r="D232" s="216" t="s">
        <v>131</v>
      </c>
      <c r="E232" s="219"/>
      <c r="F232" s="221" t="s">
        <v>387</v>
      </c>
      <c r="G232" s="219"/>
      <c r="H232" s="222">
        <v>26.25</v>
      </c>
      <c r="I232" s="223"/>
      <c r="J232" s="219"/>
      <c r="K232" s="219"/>
      <c r="L232" s="224"/>
      <c r="M232" s="225"/>
      <c r="N232" s="226"/>
      <c r="O232" s="226"/>
      <c r="P232" s="226"/>
      <c r="Q232" s="226"/>
      <c r="R232" s="226"/>
      <c r="S232" s="226"/>
      <c r="T232" s="22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28" t="s">
        <v>131</v>
      </c>
      <c r="AU232" s="228" t="s">
        <v>125</v>
      </c>
      <c r="AV232" s="13" t="s">
        <v>79</v>
      </c>
      <c r="AW232" s="13" t="s">
        <v>4</v>
      </c>
      <c r="AX232" s="13" t="s">
        <v>77</v>
      </c>
      <c r="AY232" s="228" t="s">
        <v>116</v>
      </c>
    </row>
    <row r="233" s="2" customFormat="1" ht="49.05" customHeight="1">
      <c r="A233" s="37"/>
      <c r="B233" s="38"/>
      <c r="C233" s="197" t="s">
        <v>388</v>
      </c>
      <c r="D233" s="197" t="s">
        <v>120</v>
      </c>
      <c r="E233" s="198" t="s">
        <v>389</v>
      </c>
      <c r="F233" s="199" t="s">
        <v>390</v>
      </c>
      <c r="G233" s="200" t="s">
        <v>144</v>
      </c>
      <c r="H233" s="201">
        <v>1</v>
      </c>
      <c r="I233" s="202"/>
      <c r="J233" s="203">
        <f>ROUND(I233*H233,2)</f>
        <v>0</v>
      </c>
      <c r="K233" s="204"/>
      <c r="L233" s="43"/>
      <c r="M233" s="205" t="s">
        <v>19</v>
      </c>
      <c r="N233" s="206" t="s">
        <v>43</v>
      </c>
      <c r="O233" s="83"/>
      <c r="P233" s="207">
        <f>O233*H233</f>
        <v>0</v>
      </c>
      <c r="Q233" s="207">
        <v>0.12949959999999999</v>
      </c>
      <c r="R233" s="207">
        <f>Q233*H233</f>
        <v>0.12949959999999999</v>
      </c>
      <c r="S233" s="207">
        <v>0</v>
      </c>
      <c r="T233" s="208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09" t="s">
        <v>124</v>
      </c>
      <c r="AT233" s="209" t="s">
        <v>120</v>
      </c>
      <c r="AU233" s="209" t="s">
        <v>125</v>
      </c>
      <c r="AY233" s="16" t="s">
        <v>116</v>
      </c>
      <c r="BE233" s="210">
        <f>IF(N233="základní",J233,0)</f>
        <v>0</v>
      </c>
      <c r="BF233" s="210">
        <f>IF(N233="snížená",J233,0)</f>
        <v>0</v>
      </c>
      <c r="BG233" s="210">
        <f>IF(N233="zákl. přenesená",J233,0)</f>
        <v>0</v>
      </c>
      <c r="BH233" s="210">
        <f>IF(N233="sníž. přenesená",J233,0)</f>
        <v>0</v>
      </c>
      <c r="BI233" s="210">
        <f>IF(N233="nulová",J233,0)</f>
        <v>0</v>
      </c>
      <c r="BJ233" s="16" t="s">
        <v>77</v>
      </c>
      <c r="BK233" s="210">
        <f>ROUND(I233*H233,2)</f>
        <v>0</v>
      </c>
      <c r="BL233" s="16" t="s">
        <v>124</v>
      </c>
      <c r="BM233" s="209" t="s">
        <v>391</v>
      </c>
    </row>
    <row r="234" s="2" customFormat="1">
      <c r="A234" s="37"/>
      <c r="B234" s="38"/>
      <c r="C234" s="39"/>
      <c r="D234" s="211" t="s">
        <v>127</v>
      </c>
      <c r="E234" s="39"/>
      <c r="F234" s="212" t="s">
        <v>392</v>
      </c>
      <c r="G234" s="39"/>
      <c r="H234" s="39"/>
      <c r="I234" s="213"/>
      <c r="J234" s="39"/>
      <c r="K234" s="39"/>
      <c r="L234" s="43"/>
      <c r="M234" s="214"/>
      <c r="N234" s="215"/>
      <c r="O234" s="83"/>
      <c r="P234" s="83"/>
      <c r="Q234" s="83"/>
      <c r="R234" s="83"/>
      <c r="S234" s="83"/>
      <c r="T234" s="84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6" t="s">
        <v>127</v>
      </c>
      <c r="AU234" s="16" t="s">
        <v>125</v>
      </c>
    </row>
    <row r="235" s="2" customFormat="1">
      <c r="A235" s="37"/>
      <c r="B235" s="38"/>
      <c r="C235" s="39"/>
      <c r="D235" s="216" t="s">
        <v>129</v>
      </c>
      <c r="E235" s="39"/>
      <c r="F235" s="217" t="s">
        <v>393</v>
      </c>
      <c r="G235" s="39"/>
      <c r="H235" s="39"/>
      <c r="I235" s="213"/>
      <c r="J235" s="39"/>
      <c r="K235" s="39"/>
      <c r="L235" s="43"/>
      <c r="M235" s="214"/>
      <c r="N235" s="215"/>
      <c r="O235" s="83"/>
      <c r="P235" s="83"/>
      <c r="Q235" s="83"/>
      <c r="R235" s="83"/>
      <c r="S235" s="83"/>
      <c r="T235" s="84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16" t="s">
        <v>129</v>
      </c>
      <c r="AU235" s="16" t="s">
        <v>125</v>
      </c>
    </row>
    <row r="236" s="2" customFormat="1" ht="16.5" customHeight="1">
      <c r="A236" s="37"/>
      <c r="B236" s="38"/>
      <c r="C236" s="229" t="s">
        <v>394</v>
      </c>
      <c r="D236" s="229" t="s">
        <v>334</v>
      </c>
      <c r="E236" s="230" t="s">
        <v>395</v>
      </c>
      <c r="F236" s="231" t="s">
        <v>396</v>
      </c>
      <c r="G236" s="232" t="s">
        <v>144</v>
      </c>
      <c r="H236" s="233">
        <v>1.05</v>
      </c>
      <c r="I236" s="234"/>
      <c r="J236" s="235">
        <f>ROUND(I236*H236,2)</f>
        <v>0</v>
      </c>
      <c r="K236" s="236"/>
      <c r="L236" s="237"/>
      <c r="M236" s="238" t="s">
        <v>19</v>
      </c>
      <c r="N236" s="239" t="s">
        <v>43</v>
      </c>
      <c r="O236" s="83"/>
      <c r="P236" s="207">
        <f>O236*H236</f>
        <v>0</v>
      </c>
      <c r="Q236" s="207">
        <v>0.056120000000000003</v>
      </c>
      <c r="R236" s="207">
        <f>Q236*H236</f>
        <v>0.058926000000000006</v>
      </c>
      <c r="S236" s="207">
        <v>0</v>
      </c>
      <c r="T236" s="208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09" t="s">
        <v>174</v>
      </c>
      <c r="AT236" s="209" t="s">
        <v>334</v>
      </c>
      <c r="AU236" s="209" t="s">
        <v>125</v>
      </c>
      <c r="AY236" s="16" t="s">
        <v>116</v>
      </c>
      <c r="BE236" s="210">
        <f>IF(N236="základní",J236,0)</f>
        <v>0</v>
      </c>
      <c r="BF236" s="210">
        <f>IF(N236="snížená",J236,0)</f>
        <v>0</v>
      </c>
      <c r="BG236" s="210">
        <f>IF(N236="zákl. přenesená",J236,0)</f>
        <v>0</v>
      </c>
      <c r="BH236" s="210">
        <f>IF(N236="sníž. přenesená",J236,0)</f>
        <v>0</v>
      </c>
      <c r="BI236" s="210">
        <f>IF(N236="nulová",J236,0)</f>
        <v>0</v>
      </c>
      <c r="BJ236" s="16" t="s">
        <v>77</v>
      </c>
      <c r="BK236" s="210">
        <f>ROUND(I236*H236,2)</f>
        <v>0</v>
      </c>
      <c r="BL236" s="16" t="s">
        <v>124</v>
      </c>
      <c r="BM236" s="209" t="s">
        <v>397</v>
      </c>
    </row>
    <row r="237" s="13" customFormat="1">
      <c r="A237" s="13"/>
      <c r="B237" s="218"/>
      <c r="C237" s="219"/>
      <c r="D237" s="216" t="s">
        <v>131</v>
      </c>
      <c r="E237" s="219"/>
      <c r="F237" s="221" t="s">
        <v>398</v>
      </c>
      <c r="G237" s="219"/>
      <c r="H237" s="222">
        <v>1.05</v>
      </c>
      <c r="I237" s="223"/>
      <c r="J237" s="219"/>
      <c r="K237" s="219"/>
      <c r="L237" s="224"/>
      <c r="M237" s="225"/>
      <c r="N237" s="226"/>
      <c r="O237" s="226"/>
      <c r="P237" s="226"/>
      <c r="Q237" s="226"/>
      <c r="R237" s="226"/>
      <c r="S237" s="226"/>
      <c r="T237" s="22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28" t="s">
        <v>131</v>
      </c>
      <c r="AU237" s="228" t="s">
        <v>125</v>
      </c>
      <c r="AV237" s="13" t="s">
        <v>79</v>
      </c>
      <c r="AW237" s="13" t="s">
        <v>4</v>
      </c>
      <c r="AX237" s="13" t="s">
        <v>77</v>
      </c>
      <c r="AY237" s="228" t="s">
        <v>116</v>
      </c>
    </row>
    <row r="238" s="2" customFormat="1" ht="24.15" customHeight="1">
      <c r="A238" s="37"/>
      <c r="B238" s="38"/>
      <c r="C238" s="197" t="s">
        <v>399</v>
      </c>
      <c r="D238" s="197" t="s">
        <v>120</v>
      </c>
      <c r="E238" s="198" t="s">
        <v>400</v>
      </c>
      <c r="F238" s="199" t="s">
        <v>401</v>
      </c>
      <c r="G238" s="200" t="s">
        <v>402</v>
      </c>
      <c r="H238" s="201">
        <v>3</v>
      </c>
      <c r="I238" s="202"/>
      <c r="J238" s="203">
        <f>ROUND(I238*H238,2)</f>
        <v>0</v>
      </c>
      <c r="K238" s="204"/>
      <c r="L238" s="43"/>
      <c r="M238" s="205" t="s">
        <v>19</v>
      </c>
      <c r="N238" s="206" t="s">
        <v>43</v>
      </c>
      <c r="O238" s="83"/>
      <c r="P238" s="207">
        <f>O238*H238</f>
        <v>0</v>
      </c>
      <c r="Q238" s="207">
        <v>0.00069999999999999999</v>
      </c>
      <c r="R238" s="207">
        <f>Q238*H238</f>
        <v>0.0020999999999999999</v>
      </c>
      <c r="S238" s="207">
        <v>0</v>
      </c>
      <c r="T238" s="208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09" t="s">
        <v>124</v>
      </c>
      <c r="AT238" s="209" t="s">
        <v>120</v>
      </c>
      <c r="AU238" s="209" t="s">
        <v>125</v>
      </c>
      <c r="AY238" s="16" t="s">
        <v>116</v>
      </c>
      <c r="BE238" s="210">
        <f>IF(N238="základní",J238,0)</f>
        <v>0</v>
      </c>
      <c r="BF238" s="210">
        <f>IF(N238="snížená",J238,0)</f>
        <v>0</v>
      </c>
      <c r="BG238" s="210">
        <f>IF(N238="zákl. přenesená",J238,0)</f>
        <v>0</v>
      </c>
      <c r="BH238" s="210">
        <f>IF(N238="sníž. přenesená",J238,0)</f>
        <v>0</v>
      </c>
      <c r="BI238" s="210">
        <f>IF(N238="nulová",J238,0)</f>
        <v>0</v>
      </c>
      <c r="BJ238" s="16" t="s">
        <v>77</v>
      </c>
      <c r="BK238" s="210">
        <f>ROUND(I238*H238,2)</f>
        <v>0</v>
      </c>
      <c r="BL238" s="16" t="s">
        <v>124</v>
      </c>
      <c r="BM238" s="209" t="s">
        <v>403</v>
      </c>
    </row>
    <row r="239" s="2" customFormat="1">
      <c r="A239" s="37"/>
      <c r="B239" s="38"/>
      <c r="C239" s="39"/>
      <c r="D239" s="211" t="s">
        <v>127</v>
      </c>
      <c r="E239" s="39"/>
      <c r="F239" s="212" t="s">
        <v>404</v>
      </c>
      <c r="G239" s="39"/>
      <c r="H239" s="39"/>
      <c r="I239" s="213"/>
      <c r="J239" s="39"/>
      <c r="K239" s="39"/>
      <c r="L239" s="43"/>
      <c r="M239" s="214"/>
      <c r="N239" s="215"/>
      <c r="O239" s="83"/>
      <c r="P239" s="83"/>
      <c r="Q239" s="83"/>
      <c r="R239" s="83"/>
      <c r="S239" s="83"/>
      <c r="T239" s="84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127</v>
      </c>
      <c r="AU239" s="16" t="s">
        <v>125</v>
      </c>
    </row>
    <row r="240" s="2" customFormat="1" ht="24.15" customHeight="1">
      <c r="A240" s="37"/>
      <c r="B240" s="38"/>
      <c r="C240" s="229" t="s">
        <v>405</v>
      </c>
      <c r="D240" s="229" t="s">
        <v>334</v>
      </c>
      <c r="E240" s="230" t="s">
        <v>406</v>
      </c>
      <c r="F240" s="231" t="s">
        <v>407</v>
      </c>
      <c r="G240" s="232" t="s">
        <v>402</v>
      </c>
      <c r="H240" s="233">
        <v>2</v>
      </c>
      <c r="I240" s="234"/>
      <c r="J240" s="235">
        <f>ROUND(I240*H240,2)</f>
        <v>0</v>
      </c>
      <c r="K240" s="236"/>
      <c r="L240" s="237"/>
      <c r="M240" s="238" t="s">
        <v>19</v>
      </c>
      <c r="N240" s="239" t="s">
        <v>43</v>
      </c>
      <c r="O240" s="83"/>
      <c r="P240" s="207">
        <f>O240*H240</f>
        <v>0</v>
      </c>
      <c r="Q240" s="207">
        <v>0.0035000000000000001</v>
      </c>
      <c r="R240" s="207">
        <f>Q240*H240</f>
        <v>0.0070000000000000001</v>
      </c>
      <c r="S240" s="207">
        <v>0</v>
      </c>
      <c r="T240" s="208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09" t="s">
        <v>174</v>
      </c>
      <c r="AT240" s="209" t="s">
        <v>334</v>
      </c>
      <c r="AU240" s="209" t="s">
        <v>125</v>
      </c>
      <c r="AY240" s="16" t="s">
        <v>116</v>
      </c>
      <c r="BE240" s="210">
        <f>IF(N240="základní",J240,0)</f>
        <v>0</v>
      </c>
      <c r="BF240" s="210">
        <f>IF(N240="snížená",J240,0)</f>
        <v>0</v>
      </c>
      <c r="BG240" s="210">
        <f>IF(N240="zákl. přenesená",J240,0)</f>
        <v>0</v>
      </c>
      <c r="BH240" s="210">
        <f>IF(N240="sníž. přenesená",J240,0)</f>
        <v>0</v>
      </c>
      <c r="BI240" s="210">
        <f>IF(N240="nulová",J240,0)</f>
        <v>0</v>
      </c>
      <c r="BJ240" s="16" t="s">
        <v>77</v>
      </c>
      <c r="BK240" s="210">
        <f>ROUND(I240*H240,2)</f>
        <v>0</v>
      </c>
      <c r="BL240" s="16" t="s">
        <v>124</v>
      </c>
      <c r="BM240" s="209" t="s">
        <v>408</v>
      </c>
    </row>
    <row r="241" s="2" customFormat="1" ht="21.75" customHeight="1">
      <c r="A241" s="37"/>
      <c r="B241" s="38"/>
      <c r="C241" s="229" t="s">
        <v>409</v>
      </c>
      <c r="D241" s="229" t="s">
        <v>334</v>
      </c>
      <c r="E241" s="230" t="s">
        <v>410</v>
      </c>
      <c r="F241" s="231" t="s">
        <v>411</v>
      </c>
      <c r="G241" s="232" t="s">
        <v>402</v>
      </c>
      <c r="H241" s="233">
        <v>1.05</v>
      </c>
      <c r="I241" s="234"/>
      <c r="J241" s="235">
        <f>ROUND(I241*H241,2)</f>
        <v>0</v>
      </c>
      <c r="K241" s="236"/>
      <c r="L241" s="237"/>
      <c r="M241" s="238" t="s">
        <v>19</v>
      </c>
      <c r="N241" s="239" t="s">
        <v>43</v>
      </c>
      <c r="O241" s="83"/>
      <c r="P241" s="207">
        <f>O241*H241</f>
        <v>0</v>
      </c>
      <c r="Q241" s="207">
        <v>0.00089999999999999998</v>
      </c>
      <c r="R241" s="207">
        <f>Q241*H241</f>
        <v>0.00094499999999999998</v>
      </c>
      <c r="S241" s="207">
        <v>0</v>
      </c>
      <c r="T241" s="208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09" t="s">
        <v>174</v>
      </c>
      <c r="AT241" s="209" t="s">
        <v>334</v>
      </c>
      <c r="AU241" s="209" t="s">
        <v>125</v>
      </c>
      <c r="AY241" s="16" t="s">
        <v>116</v>
      </c>
      <c r="BE241" s="210">
        <f>IF(N241="základní",J241,0)</f>
        <v>0</v>
      </c>
      <c r="BF241" s="210">
        <f>IF(N241="snížená",J241,0)</f>
        <v>0</v>
      </c>
      <c r="BG241" s="210">
        <f>IF(N241="zákl. přenesená",J241,0)</f>
        <v>0</v>
      </c>
      <c r="BH241" s="210">
        <f>IF(N241="sníž. přenesená",J241,0)</f>
        <v>0</v>
      </c>
      <c r="BI241" s="210">
        <f>IF(N241="nulová",J241,0)</f>
        <v>0</v>
      </c>
      <c r="BJ241" s="16" t="s">
        <v>77</v>
      </c>
      <c r="BK241" s="210">
        <f>ROUND(I241*H241,2)</f>
        <v>0</v>
      </c>
      <c r="BL241" s="16" t="s">
        <v>124</v>
      </c>
      <c r="BM241" s="209" t="s">
        <v>412</v>
      </c>
    </row>
    <row r="242" s="13" customFormat="1">
      <c r="A242" s="13"/>
      <c r="B242" s="218"/>
      <c r="C242" s="219"/>
      <c r="D242" s="216" t="s">
        <v>131</v>
      </c>
      <c r="E242" s="219"/>
      <c r="F242" s="221" t="s">
        <v>398</v>
      </c>
      <c r="G242" s="219"/>
      <c r="H242" s="222">
        <v>1.05</v>
      </c>
      <c r="I242" s="223"/>
      <c r="J242" s="219"/>
      <c r="K242" s="219"/>
      <c r="L242" s="224"/>
      <c r="M242" s="225"/>
      <c r="N242" s="226"/>
      <c r="O242" s="226"/>
      <c r="P242" s="226"/>
      <c r="Q242" s="226"/>
      <c r="R242" s="226"/>
      <c r="S242" s="226"/>
      <c r="T242" s="22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28" t="s">
        <v>131</v>
      </c>
      <c r="AU242" s="228" t="s">
        <v>125</v>
      </c>
      <c r="AV242" s="13" t="s">
        <v>79</v>
      </c>
      <c r="AW242" s="13" t="s">
        <v>4</v>
      </c>
      <c r="AX242" s="13" t="s">
        <v>77</v>
      </c>
      <c r="AY242" s="228" t="s">
        <v>116</v>
      </c>
    </row>
    <row r="243" s="2" customFormat="1" ht="21.75" customHeight="1">
      <c r="A243" s="37"/>
      <c r="B243" s="38"/>
      <c r="C243" s="229" t="s">
        <v>413</v>
      </c>
      <c r="D243" s="229" t="s">
        <v>334</v>
      </c>
      <c r="E243" s="230" t="s">
        <v>414</v>
      </c>
      <c r="F243" s="231" t="s">
        <v>415</v>
      </c>
      <c r="G243" s="232" t="s">
        <v>402</v>
      </c>
      <c r="H243" s="233">
        <v>2.1000000000000001</v>
      </c>
      <c r="I243" s="234"/>
      <c r="J243" s="235">
        <f>ROUND(I243*H243,2)</f>
        <v>0</v>
      </c>
      <c r="K243" s="236"/>
      <c r="L243" s="237"/>
      <c r="M243" s="238" t="s">
        <v>19</v>
      </c>
      <c r="N243" s="239" t="s">
        <v>43</v>
      </c>
      <c r="O243" s="83"/>
      <c r="P243" s="207">
        <f>O243*H243</f>
        <v>0</v>
      </c>
      <c r="Q243" s="207">
        <v>0.0025000000000000001</v>
      </c>
      <c r="R243" s="207">
        <f>Q243*H243</f>
        <v>0.0052500000000000003</v>
      </c>
      <c r="S243" s="207">
        <v>0</v>
      </c>
      <c r="T243" s="208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09" t="s">
        <v>174</v>
      </c>
      <c r="AT243" s="209" t="s">
        <v>334</v>
      </c>
      <c r="AU243" s="209" t="s">
        <v>125</v>
      </c>
      <c r="AY243" s="16" t="s">
        <v>116</v>
      </c>
      <c r="BE243" s="210">
        <f>IF(N243="základní",J243,0)</f>
        <v>0</v>
      </c>
      <c r="BF243" s="210">
        <f>IF(N243="snížená",J243,0)</f>
        <v>0</v>
      </c>
      <c r="BG243" s="210">
        <f>IF(N243="zákl. přenesená",J243,0)</f>
        <v>0</v>
      </c>
      <c r="BH243" s="210">
        <f>IF(N243="sníž. přenesená",J243,0)</f>
        <v>0</v>
      </c>
      <c r="BI243" s="210">
        <f>IF(N243="nulová",J243,0)</f>
        <v>0</v>
      </c>
      <c r="BJ243" s="16" t="s">
        <v>77</v>
      </c>
      <c r="BK243" s="210">
        <f>ROUND(I243*H243,2)</f>
        <v>0</v>
      </c>
      <c r="BL243" s="16" t="s">
        <v>124</v>
      </c>
      <c r="BM243" s="209" t="s">
        <v>416</v>
      </c>
    </row>
    <row r="244" s="13" customFormat="1">
      <c r="A244" s="13"/>
      <c r="B244" s="218"/>
      <c r="C244" s="219"/>
      <c r="D244" s="216" t="s">
        <v>131</v>
      </c>
      <c r="E244" s="219"/>
      <c r="F244" s="221" t="s">
        <v>417</v>
      </c>
      <c r="G244" s="219"/>
      <c r="H244" s="222">
        <v>2.1000000000000001</v>
      </c>
      <c r="I244" s="223"/>
      <c r="J244" s="219"/>
      <c r="K244" s="219"/>
      <c r="L244" s="224"/>
      <c r="M244" s="225"/>
      <c r="N244" s="226"/>
      <c r="O244" s="226"/>
      <c r="P244" s="226"/>
      <c r="Q244" s="226"/>
      <c r="R244" s="226"/>
      <c r="S244" s="226"/>
      <c r="T244" s="22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28" t="s">
        <v>131</v>
      </c>
      <c r="AU244" s="228" t="s">
        <v>125</v>
      </c>
      <c r="AV244" s="13" t="s">
        <v>79</v>
      </c>
      <c r="AW244" s="13" t="s">
        <v>4</v>
      </c>
      <c r="AX244" s="13" t="s">
        <v>77</v>
      </c>
      <c r="AY244" s="228" t="s">
        <v>116</v>
      </c>
    </row>
    <row r="245" s="2" customFormat="1" ht="33" customHeight="1">
      <c r="A245" s="37"/>
      <c r="B245" s="38"/>
      <c r="C245" s="197" t="s">
        <v>418</v>
      </c>
      <c r="D245" s="197" t="s">
        <v>120</v>
      </c>
      <c r="E245" s="198" t="s">
        <v>419</v>
      </c>
      <c r="F245" s="199" t="s">
        <v>420</v>
      </c>
      <c r="G245" s="200" t="s">
        <v>144</v>
      </c>
      <c r="H245" s="201">
        <v>24</v>
      </c>
      <c r="I245" s="202"/>
      <c r="J245" s="203">
        <f>ROUND(I245*H245,2)</f>
        <v>0</v>
      </c>
      <c r="K245" s="204"/>
      <c r="L245" s="43"/>
      <c r="M245" s="205" t="s">
        <v>19</v>
      </c>
      <c r="N245" s="206" t="s">
        <v>43</v>
      </c>
      <c r="O245" s="83"/>
      <c r="P245" s="207">
        <f>O245*H245</f>
        <v>0</v>
      </c>
      <c r="Q245" s="207">
        <v>0.00011</v>
      </c>
      <c r="R245" s="207">
        <f>Q245*H245</f>
        <v>0.00264</v>
      </c>
      <c r="S245" s="207">
        <v>0</v>
      </c>
      <c r="T245" s="208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09" t="s">
        <v>124</v>
      </c>
      <c r="AT245" s="209" t="s">
        <v>120</v>
      </c>
      <c r="AU245" s="209" t="s">
        <v>125</v>
      </c>
      <c r="AY245" s="16" t="s">
        <v>116</v>
      </c>
      <c r="BE245" s="210">
        <f>IF(N245="základní",J245,0)</f>
        <v>0</v>
      </c>
      <c r="BF245" s="210">
        <f>IF(N245="snížená",J245,0)</f>
        <v>0</v>
      </c>
      <c r="BG245" s="210">
        <f>IF(N245="zákl. přenesená",J245,0)</f>
        <v>0</v>
      </c>
      <c r="BH245" s="210">
        <f>IF(N245="sníž. přenesená",J245,0)</f>
        <v>0</v>
      </c>
      <c r="BI245" s="210">
        <f>IF(N245="nulová",J245,0)</f>
        <v>0</v>
      </c>
      <c r="BJ245" s="16" t="s">
        <v>77</v>
      </c>
      <c r="BK245" s="210">
        <f>ROUND(I245*H245,2)</f>
        <v>0</v>
      </c>
      <c r="BL245" s="16" t="s">
        <v>124</v>
      </c>
      <c r="BM245" s="209" t="s">
        <v>421</v>
      </c>
    </row>
    <row r="246" s="2" customFormat="1">
      <c r="A246" s="37"/>
      <c r="B246" s="38"/>
      <c r="C246" s="39"/>
      <c r="D246" s="211" t="s">
        <v>127</v>
      </c>
      <c r="E246" s="39"/>
      <c r="F246" s="212" t="s">
        <v>422</v>
      </c>
      <c r="G246" s="39"/>
      <c r="H246" s="39"/>
      <c r="I246" s="213"/>
      <c r="J246" s="39"/>
      <c r="K246" s="39"/>
      <c r="L246" s="43"/>
      <c r="M246" s="214"/>
      <c r="N246" s="215"/>
      <c r="O246" s="83"/>
      <c r="P246" s="83"/>
      <c r="Q246" s="83"/>
      <c r="R246" s="83"/>
      <c r="S246" s="83"/>
      <c r="T246" s="84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6" t="s">
        <v>127</v>
      </c>
      <c r="AU246" s="16" t="s">
        <v>125</v>
      </c>
    </row>
    <row r="247" s="2" customFormat="1" ht="33" customHeight="1">
      <c r="A247" s="37"/>
      <c r="B247" s="38"/>
      <c r="C247" s="197" t="s">
        <v>423</v>
      </c>
      <c r="D247" s="197" t="s">
        <v>120</v>
      </c>
      <c r="E247" s="198" t="s">
        <v>424</v>
      </c>
      <c r="F247" s="199" t="s">
        <v>425</v>
      </c>
      <c r="G247" s="200" t="s">
        <v>123</v>
      </c>
      <c r="H247" s="201">
        <v>2</v>
      </c>
      <c r="I247" s="202"/>
      <c r="J247" s="203">
        <f>ROUND(I247*H247,2)</f>
        <v>0</v>
      </c>
      <c r="K247" s="204"/>
      <c r="L247" s="43"/>
      <c r="M247" s="205" t="s">
        <v>19</v>
      </c>
      <c r="N247" s="206" t="s">
        <v>43</v>
      </c>
      <c r="O247" s="83"/>
      <c r="P247" s="207">
        <f>O247*H247</f>
        <v>0</v>
      </c>
      <c r="Q247" s="207">
        <v>0.00084999999999999995</v>
      </c>
      <c r="R247" s="207">
        <f>Q247*H247</f>
        <v>0.0016999999999999999</v>
      </c>
      <c r="S247" s="207">
        <v>0</v>
      </c>
      <c r="T247" s="208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09" t="s">
        <v>124</v>
      </c>
      <c r="AT247" s="209" t="s">
        <v>120</v>
      </c>
      <c r="AU247" s="209" t="s">
        <v>125</v>
      </c>
      <c r="AY247" s="16" t="s">
        <v>116</v>
      </c>
      <c r="BE247" s="210">
        <f>IF(N247="základní",J247,0)</f>
        <v>0</v>
      </c>
      <c r="BF247" s="210">
        <f>IF(N247="snížená",J247,0)</f>
        <v>0</v>
      </c>
      <c r="BG247" s="210">
        <f>IF(N247="zákl. přenesená",J247,0)</f>
        <v>0</v>
      </c>
      <c r="BH247" s="210">
        <f>IF(N247="sníž. přenesená",J247,0)</f>
        <v>0</v>
      </c>
      <c r="BI247" s="210">
        <f>IF(N247="nulová",J247,0)</f>
        <v>0</v>
      </c>
      <c r="BJ247" s="16" t="s">
        <v>77</v>
      </c>
      <c r="BK247" s="210">
        <f>ROUND(I247*H247,2)</f>
        <v>0</v>
      </c>
      <c r="BL247" s="16" t="s">
        <v>124</v>
      </c>
      <c r="BM247" s="209" t="s">
        <v>426</v>
      </c>
    </row>
    <row r="248" s="2" customFormat="1">
      <c r="A248" s="37"/>
      <c r="B248" s="38"/>
      <c r="C248" s="39"/>
      <c r="D248" s="211" t="s">
        <v>127</v>
      </c>
      <c r="E248" s="39"/>
      <c r="F248" s="212" t="s">
        <v>427</v>
      </c>
      <c r="G248" s="39"/>
      <c r="H248" s="39"/>
      <c r="I248" s="213"/>
      <c r="J248" s="39"/>
      <c r="K248" s="39"/>
      <c r="L248" s="43"/>
      <c r="M248" s="214"/>
      <c r="N248" s="215"/>
      <c r="O248" s="83"/>
      <c r="P248" s="83"/>
      <c r="Q248" s="83"/>
      <c r="R248" s="83"/>
      <c r="S248" s="83"/>
      <c r="T248" s="84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6" t="s">
        <v>127</v>
      </c>
      <c r="AU248" s="16" t="s">
        <v>125</v>
      </c>
    </row>
    <row r="249" s="12" customFormat="1" ht="20.88" customHeight="1">
      <c r="A249" s="12"/>
      <c r="B249" s="181"/>
      <c r="C249" s="182"/>
      <c r="D249" s="183" t="s">
        <v>71</v>
      </c>
      <c r="E249" s="195" t="s">
        <v>428</v>
      </c>
      <c r="F249" s="195" t="s">
        <v>429</v>
      </c>
      <c r="G249" s="182"/>
      <c r="H249" s="182"/>
      <c r="I249" s="185"/>
      <c r="J249" s="196">
        <f>BK249</f>
        <v>0</v>
      </c>
      <c r="K249" s="182"/>
      <c r="L249" s="187"/>
      <c r="M249" s="188"/>
      <c r="N249" s="189"/>
      <c r="O249" s="189"/>
      <c r="P249" s="190">
        <f>SUM(P250:P251)</f>
        <v>0</v>
      </c>
      <c r="Q249" s="189"/>
      <c r="R249" s="190">
        <f>SUM(R250:R251)</f>
        <v>0</v>
      </c>
      <c r="S249" s="189"/>
      <c r="T249" s="191">
        <f>SUM(T250:T251)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92" t="s">
        <v>77</v>
      </c>
      <c r="AT249" s="193" t="s">
        <v>71</v>
      </c>
      <c r="AU249" s="193" t="s">
        <v>79</v>
      </c>
      <c r="AY249" s="192" t="s">
        <v>116</v>
      </c>
      <c r="BK249" s="194">
        <f>SUM(BK250:BK251)</f>
        <v>0</v>
      </c>
    </row>
    <row r="250" s="2" customFormat="1" ht="37.8" customHeight="1">
      <c r="A250" s="37"/>
      <c r="B250" s="38"/>
      <c r="C250" s="197" t="s">
        <v>430</v>
      </c>
      <c r="D250" s="197" t="s">
        <v>120</v>
      </c>
      <c r="E250" s="198" t="s">
        <v>431</v>
      </c>
      <c r="F250" s="199" t="s">
        <v>432</v>
      </c>
      <c r="G250" s="200" t="s">
        <v>190</v>
      </c>
      <c r="H250" s="201">
        <v>79.201999999999998</v>
      </c>
      <c r="I250" s="202"/>
      <c r="J250" s="203">
        <f>ROUND(I250*H250,2)</f>
        <v>0</v>
      </c>
      <c r="K250" s="204"/>
      <c r="L250" s="43"/>
      <c r="M250" s="205" t="s">
        <v>19</v>
      </c>
      <c r="N250" s="206" t="s">
        <v>43</v>
      </c>
      <c r="O250" s="83"/>
      <c r="P250" s="207">
        <f>O250*H250</f>
        <v>0</v>
      </c>
      <c r="Q250" s="207">
        <v>0</v>
      </c>
      <c r="R250" s="207">
        <f>Q250*H250</f>
        <v>0</v>
      </c>
      <c r="S250" s="207">
        <v>0</v>
      </c>
      <c r="T250" s="208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09" t="s">
        <v>124</v>
      </c>
      <c r="AT250" s="209" t="s">
        <v>120</v>
      </c>
      <c r="AU250" s="209" t="s">
        <v>125</v>
      </c>
      <c r="AY250" s="16" t="s">
        <v>116</v>
      </c>
      <c r="BE250" s="210">
        <f>IF(N250="základní",J250,0)</f>
        <v>0</v>
      </c>
      <c r="BF250" s="210">
        <f>IF(N250="snížená",J250,0)</f>
        <v>0</v>
      </c>
      <c r="BG250" s="210">
        <f>IF(N250="zákl. přenesená",J250,0)</f>
        <v>0</v>
      </c>
      <c r="BH250" s="210">
        <f>IF(N250="sníž. přenesená",J250,0)</f>
        <v>0</v>
      </c>
      <c r="BI250" s="210">
        <f>IF(N250="nulová",J250,0)</f>
        <v>0</v>
      </c>
      <c r="BJ250" s="16" t="s">
        <v>77</v>
      </c>
      <c r="BK250" s="210">
        <f>ROUND(I250*H250,2)</f>
        <v>0</v>
      </c>
      <c r="BL250" s="16" t="s">
        <v>124</v>
      </c>
      <c r="BM250" s="209" t="s">
        <v>433</v>
      </c>
    </row>
    <row r="251" s="2" customFormat="1">
      <c r="A251" s="37"/>
      <c r="B251" s="38"/>
      <c r="C251" s="39"/>
      <c r="D251" s="211" t="s">
        <v>127</v>
      </c>
      <c r="E251" s="39"/>
      <c r="F251" s="212" t="s">
        <v>434</v>
      </c>
      <c r="G251" s="39"/>
      <c r="H251" s="39"/>
      <c r="I251" s="213"/>
      <c r="J251" s="39"/>
      <c r="K251" s="39"/>
      <c r="L251" s="43"/>
      <c r="M251" s="214"/>
      <c r="N251" s="215"/>
      <c r="O251" s="83"/>
      <c r="P251" s="83"/>
      <c r="Q251" s="83"/>
      <c r="R251" s="83"/>
      <c r="S251" s="83"/>
      <c r="T251" s="84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6" t="s">
        <v>127</v>
      </c>
      <c r="AU251" s="16" t="s">
        <v>125</v>
      </c>
    </row>
    <row r="252" s="12" customFormat="1" ht="22.8" customHeight="1">
      <c r="A252" s="12"/>
      <c r="B252" s="181"/>
      <c r="C252" s="182"/>
      <c r="D252" s="183" t="s">
        <v>71</v>
      </c>
      <c r="E252" s="195" t="s">
        <v>435</v>
      </c>
      <c r="F252" s="195" t="s">
        <v>436</v>
      </c>
      <c r="G252" s="182"/>
      <c r="H252" s="182"/>
      <c r="I252" s="185"/>
      <c r="J252" s="196">
        <f>BK252</f>
        <v>0</v>
      </c>
      <c r="K252" s="182"/>
      <c r="L252" s="187"/>
      <c r="M252" s="188"/>
      <c r="N252" s="189"/>
      <c r="O252" s="189"/>
      <c r="P252" s="190">
        <f>SUM(P253:P257)</f>
        <v>0</v>
      </c>
      <c r="Q252" s="189"/>
      <c r="R252" s="190">
        <f>SUM(R253:R257)</f>
        <v>0</v>
      </c>
      <c r="S252" s="189"/>
      <c r="T252" s="191">
        <f>SUM(T253:T257)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92" t="s">
        <v>77</v>
      </c>
      <c r="AT252" s="193" t="s">
        <v>71</v>
      </c>
      <c r="AU252" s="193" t="s">
        <v>77</v>
      </c>
      <c r="AY252" s="192" t="s">
        <v>116</v>
      </c>
      <c r="BK252" s="194">
        <f>SUM(BK253:BK257)</f>
        <v>0</v>
      </c>
    </row>
    <row r="253" s="2" customFormat="1" ht="37.8" customHeight="1">
      <c r="A253" s="37"/>
      <c r="B253" s="38"/>
      <c r="C253" s="197" t="s">
        <v>437</v>
      </c>
      <c r="D253" s="197" t="s">
        <v>120</v>
      </c>
      <c r="E253" s="198" t="s">
        <v>438</v>
      </c>
      <c r="F253" s="199" t="s">
        <v>439</v>
      </c>
      <c r="G253" s="200" t="s">
        <v>190</v>
      </c>
      <c r="H253" s="201">
        <v>78.463999999999999</v>
      </c>
      <c r="I253" s="202"/>
      <c r="J253" s="203">
        <f>ROUND(I253*H253,2)</f>
        <v>0</v>
      </c>
      <c r="K253" s="204"/>
      <c r="L253" s="43"/>
      <c r="M253" s="205" t="s">
        <v>19</v>
      </c>
      <c r="N253" s="206" t="s">
        <v>43</v>
      </c>
      <c r="O253" s="83"/>
      <c r="P253" s="207">
        <f>O253*H253</f>
        <v>0</v>
      </c>
      <c r="Q253" s="207">
        <v>0</v>
      </c>
      <c r="R253" s="207">
        <f>Q253*H253</f>
        <v>0</v>
      </c>
      <c r="S253" s="207">
        <v>0</v>
      </c>
      <c r="T253" s="208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09" t="s">
        <v>124</v>
      </c>
      <c r="AT253" s="209" t="s">
        <v>120</v>
      </c>
      <c r="AU253" s="209" t="s">
        <v>79</v>
      </c>
      <c r="AY253" s="16" t="s">
        <v>116</v>
      </c>
      <c r="BE253" s="210">
        <f>IF(N253="základní",J253,0)</f>
        <v>0</v>
      </c>
      <c r="BF253" s="210">
        <f>IF(N253="snížená",J253,0)</f>
        <v>0</v>
      </c>
      <c r="BG253" s="210">
        <f>IF(N253="zákl. přenesená",J253,0)</f>
        <v>0</v>
      </c>
      <c r="BH253" s="210">
        <f>IF(N253="sníž. přenesená",J253,0)</f>
        <v>0</v>
      </c>
      <c r="BI253" s="210">
        <f>IF(N253="nulová",J253,0)</f>
        <v>0</v>
      </c>
      <c r="BJ253" s="16" t="s">
        <v>77</v>
      </c>
      <c r="BK253" s="210">
        <f>ROUND(I253*H253,2)</f>
        <v>0</v>
      </c>
      <c r="BL253" s="16" t="s">
        <v>124</v>
      </c>
      <c r="BM253" s="209" t="s">
        <v>440</v>
      </c>
    </row>
    <row r="254" s="13" customFormat="1">
      <c r="A254" s="13"/>
      <c r="B254" s="218"/>
      <c r="C254" s="219"/>
      <c r="D254" s="216" t="s">
        <v>131</v>
      </c>
      <c r="E254" s="220" t="s">
        <v>19</v>
      </c>
      <c r="F254" s="221" t="s">
        <v>441</v>
      </c>
      <c r="G254" s="219"/>
      <c r="H254" s="222">
        <v>78.463999999999999</v>
      </c>
      <c r="I254" s="223"/>
      <c r="J254" s="219"/>
      <c r="K254" s="219"/>
      <c r="L254" s="224"/>
      <c r="M254" s="225"/>
      <c r="N254" s="226"/>
      <c r="O254" s="226"/>
      <c r="P254" s="226"/>
      <c r="Q254" s="226"/>
      <c r="R254" s="226"/>
      <c r="S254" s="226"/>
      <c r="T254" s="22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28" t="s">
        <v>131</v>
      </c>
      <c r="AU254" s="228" t="s">
        <v>79</v>
      </c>
      <c r="AV254" s="13" t="s">
        <v>79</v>
      </c>
      <c r="AW254" s="13" t="s">
        <v>33</v>
      </c>
      <c r="AX254" s="13" t="s">
        <v>77</v>
      </c>
      <c r="AY254" s="228" t="s">
        <v>116</v>
      </c>
    </row>
    <row r="255" s="2" customFormat="1" ht="37.8" customHeight="1">
      <c r="A255" s="37"/>
      <c r="B255" s="38"/>
      <c r="C255" s="197" t="s">
        <v>442</v>
      </c>
      <c r="D255" s="197" t="s">
        <v>120</v>
      </c>
      <c r="E255" s="198" t="s">
        <v>443</v>
      </c>
      <c r="F255" s="199" t="s">
        <v>444</v>
      </c>
      <c r="G255" s="200" t="s">
        <v>190</v>
      </c>
      <c r="H255" s="201">
        <v>78.463999999999999</v>
      </c>
      <c r="I255" s="202"/>
      <c r="J255" s="203">
        <f>ROUND(I255*H255,2)</f>
        <v>0</v>
      </c>
      <c r="K255" s="204"/>
      <c r="L255" s="43"/>
      <c r="M255" s="205" t="s">
        <v>19</v>
      </c>
      <c r="N255" s="206" t="s">
        <v>43</v>
      </c>
      <c r="O255" s="83"/>
      <c r="P255" s="207">
        <f>O255*H255</f>
        <v>0</v>
      </c>
      <c r="Q255" s="207">
        <v>0</v>
      </c>
      <c r="R255" s="207">
        <f>Q255*H255</f>
        <v>0</v>
      </c>
      <c r="S255" s="207">
        <v>0</v>
      </c>
      <c r="T255" s="208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09" t="s">
        <v>124</v>
      </c>
      <c r="AT255" s="209" t="s">
        <v>120</v>
      </c>
      <c r="AU255" s="209" t="s">
        <v>79</v>
      </c>
      <c r="AY255" s="16" t="s">
        <v>116</v>
      </c>
      <c r="BE255" s="210">
        <f>IF(N255="základní",J255,0)</f>
        <v>0</v>
      </c>
      <c r="BF255" s="210">
        <f>IF(N255="snížená",J255,0)</f>
        <v>0</v>
      </c>
      <c r="BG255" s="210">
        <f>IF(N255="zákl. přenesená",J255,0)</f>
        <v>0</v>
      </c>
      <c r="BH255" s="210">
        <f>IF(N255="sníž. přenesená",J255,0)</f>
        <v>0</v>
      </c>
      <c r="BI255" s="210">
        <f>IF(N255="nulová",J255,0)</f>
        <v>0</v>
      </c>
      <c r="BJ255" s="16" t="s">
        <v>77</v>
      </c>
      <c r="BK255" s="210">
        <f>ROUND(I255*H255,2)</f>
        <v>0</v>
      </c>
      <c r="BL255" s="16" t="s">
        <v>124</v>
      </c>
      <c r="BM255" s="209" t="s">
        <v>445</v>
      </c>
    </row>
    <row r="256" s="2" customFormat="1" ht="44.25" customHeight="1">
      <c r="A256" s="37"/>
      <c r="B256" s="38"/>
      <c r="C256" s="197" t="s">
        <v>446</v>
      </c>
      <c r="D256" s="197" t="s">
        <v>120</v>
      </c>
      <c r="E256" s="198" t="s">
        <v>447</v>
      </c>
      <c r="F256" s="199" t="s">
        <v>448</v>
      </c>
      <c r="G256" s="200" t="s">
        <v>190</v>
      </c>
      <c r="H256" s="201">
        <v>78.463999999999999</v>
      </c>
      <c r="I256" s="202"/>
      <c r="J256" s="203">
        <f>ROUND(I256*H256,2)</f>
        <v>0</v>
      </c>
      <c r="K256" s="204"/>
      <c r="L256" s="43"/>
      <c r="M256" s="205" t="s">
        <v>19</v>
      </c>
      <c r="N256" s="206" t="s">
        <v>43</v>
      </c>
      <c r="O256" s="83"/>
      <c r="P256" s="207">
        <f>O256*H256</f>
        <v>0</v>
      </c>
      <c r="Q256" s="207">
        <v>0</v>
      </c>
      <c r="R256" s="207">
        <f>Q256*H256</f>
        <v>0</v>
      </c>
      <c r="S256" s="207">
        <v>0</v>
      </c>
      <c r="T256" s="208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09" t="s">
        <v>124</v>
      </c>
      <c r="AT256" s="209" t="s">
        <v>120</v>
      </c>
      <c r="AU256" s="209" t="s">
        <v>79</v>
      </c>
      <c r="AY256" s="16" t="s">
        <v>116</v>
      </c>
      <c r="BE256" s="210">
        <f>IF(N256="základní",J256,0)</f>
        <v>0</v>
      </c>
      <c r="BF256" s="210">
        <f>IF(N256="snížená",J256,0)</f>
        <v>0</v>
      </c>
      <c r="BG256" s="210">
        <f>IF(N256="zákl. přenesená",J256,0)</f>
        <v>0</v>
      </c>
      <c r="BH256" s="210">
        <f>IF(N256="sníž. přenesená",J256,0)</f>
        <v>0</v>
      </c>
      <c r="BI256" s="210">
        <f>IF(N256="nulová",J256,0)</f>
        <v>0</v>
      </c>
      <c r="BJ256" s="16" t="s">
        <v>77</v>
      </c>
      <c r="BK256" s="210">
        <f>ROUND(I256*H256,2)</f>
        <v>0</v>
      </c>
      <c r="BL256" s="16" t="s">
        <v>124</v>
      </c>
      <c r="BM256" s="209" t="s">
        <v>449</v>
      </c>
    </row>
    <row r="257" s="2" customFormat="1">
      <c r="A257" s="37"/>
      <c r="B257" s="38"/>
      <c r="C257" s="39"/>
      <c r="D257" s="211" t="s">
        <v>127</v>
      </c>
      <c r="E257" s="39"/>
      <c r="F257" s="212" t="s">
        <v>450</v>
      </c>
      <c r="G257" s="39"/>
      <c r="H257" s="39"/>
      <c r="I257" s="213"/>
      <c r="J257" s="39"/>
      <c r="K257" s="39"/>
      <c r="L257" s="43"/>
      <c r="M257" s="240"/>
      <c r="N257" s="241"/>
      <c r="O257" s="242"/>
      <c r="P257" s="242"/>
      <c r="Q257" s="242"/>
      <c r="R257" s="242"/>
      <c r="S257" s="242"/>
      <c r="T257" s="243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16" t="s">
        <v>127</v>
      </c>
      <c r="AU257" s="16" t="s">
        <v>79</v>
      </c>
    </row>
    <row r="258" s="2" customFormat="1" ht="6.96" customHeight="1">
      <c r="A258" s="37"/>
      <c r="B258" s="58"/>
      <c r="C258" s="59"/>
      <c r="D258" s="59"/>
      <c r="E258" s="59"/>
      <c r="F258" s="59"/>
      <c r="G258" s="59"/>
      <c r="H258" s="59"/>
      <c r="I258" s="59"/>
      <c r="J258" s="59"/>
      <c r="K258" s="59"/>
      <c r="L258" s="43"/>
      <c r="M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</sheetData>
  <sheetProtection sheet="1" autoFilter="0" formatColumns="0" formatRows="0" objects="1" scenarios="1" spinCount="100000" saltValue="qoYFv5coW+VZ+Xo0/9OsQUVISskSKIUJ4X+a+1C40AnU45kxKD/ANnQeg2Z8ku3xf+r+51KU3p/vfHhoW4905Q==" hashValue="zp+I/ntKR2+S7go/8y3hgfvxhpWilbgoB8gLG3h1Uv59VETU4BKPtjeiuably2nNdbNFCx1shukQrN86fFKf6A==" algorithmName="SHA-512" password="CC35"/>
  <autoFilter ref="C88:K257"/>
  <mergeCells count="6">
    <mergeCell ref="E7:H7"/>
    <mergeCell ref="E16:H16"/>
    <mergeCell ref="E25:H25"/>
    <mergeCell ref="E46:H46"/>
    <mergeCell ref="E81:H81"/>
    <mergeCell ref="L2:V2"/>
  </mergeCells>
  <hyperlinks>
    <hyperlink ref="F94" r:id="rId1" display="https://podminky.urs.cz/item/CS_URS_2022_01/113106121"/>
    <hyperlink ref="F98" r:id="rId2" display="https://podminky.urs.cz/item/CS_URS_2022_01/113106193"/>
    <hyperlink ref="F101" r:id="rId3" display="https://podminky.urs.cz/item/CS_URS_2022_01/113107323"/>
    <hyperlink ref="F105" r:id="rId4" display="https://podminky.urs.cz/item/CS_URS_2022_01/122251103"/>
    <hyperlink ref="F110" r:id="rId5" display="https://podminky.urs.cz/item/CS_URS_2022_01/132212131"/>
    <hyperlink ref="F114" r:id="rId6" display="https://podminky.urs.cz/item/CS_URS_2022_01/132212331"/>
    <hyperlink ref="F119" r:id="rId7" display="https://podminky.urs.cz/item/CS_URS_2022_01/162751117"/>
    <hyperlink ref="F123" r:id="rId8" display="https://podminky.urs.cz/item/CS_URS_2022_01/162751119"/>
    <hyperlink ref="F126" r:id="rId9" display="https://podminky.urs.cz/item/CS_URS_2022_01/997221873"/>
    <hyperlink ref="F130" r:id="rId10" display="https://podminky.urs.cz/item/CS_URS_2022_01/171111103"/>
    <hyperlink ref="F135" r:id="rId11" display="https://podminky.urs.cz/item/CS_URS_2022_01/181951112"/>
    <hyperlink ref="F140" r:id="rId12" display="https://podminky.urs.cz/item/CS_URS_2022_01/212751102"/>
    <hyperlink ref="F144" r:id="rId13" display="https://podminky.urs.cz/item/CS_URS_2022_01/271542211"/>
    <hyperlink ref="F148" r:id="rId14" display="https://podminky.urs.cz/item/CS_URS_2022_01/273351121"/>
    <hyperlink ref="F152" r:id="rId15" display="https://podminky.urs.cz/item/CS_URS_2022_01/273351122"/>
    <hyperlink ref="F156" r:id="rId16" display="https://podminky.urs.cz/item/CS_URS_2022_01/311321411"/>
    <hyperlink ref="F160" r:id="rId17" display="https://podminky.urs.cz/item/CS_URS_2022_01/311351121"/>
    <hyperlink ref="F163" r:id="rId18" display="https://podminky.urs.cz/item/CS_URS_2022_01/311351122"/>
    <hyperlink ref="F165" r:id="rId19" display="https://podminky.urs.cz/item/CS_URS_2022_01/311361821"/>
    <hyperlink ref="F168" r:id="rId20" display="https://podminky.urs.cz/item/CS_URS_2022_01/312351911"/>
    <hyperlink ref="F172" r:id="rId21" display="https://podminky.urs.cz/item/CS_URS_2022_01/430321414"/>
    <hyperlink ref="F176" r:id="rId22" display="https://podminky.urs.cz/item/CS_URS_2022_01/430361821"/>
    <hyperlink ref="F179" r:id="rId23" display="https://podminky.urs.cz/item/CS_URS_2022_01/431351121"/>
    <hyperlink ref="F182" r:id="rId24" display="https://podminky.urs.cz/item/CS_URS_2022_01/431351122"/>
    <hyperlink ref="F185" r:id="rId25" display="https://podminky.urs.cz/item/CS_URS_2022_01/564831011"/>
    <hyperlink ref="F189" r:id="rId26" display="https://podminky.urs.cz/item/CS_URS_2022_01/564851012"/>
    <hyperlink ref="F193" r:id="rId27" display="https://podminky.urs.cz/item/CS_URS_2022_01/564851111"/>
    <hyperlink ref="F197" r:id="rId28" display="https://podminky.urs.cz/item/CS_URS_2022_01/581111111"/>
    <hyperlink ref="F203" r:id="rId29" display="https://podminky.urs.cz/item/CS_URS_2022_01/596412212"/>
    <hyperlink ref="F206" r:id="rId30" display="https://podminky.urs.cz/item/CS_URS_2022_01/596811220"/>
    <hyperlink ref="F210" r:id="rId31" display="https://podminky.urs.cz/item/CS_URS_2022_01/599141111"/>
    <hyperlink ref="F217" r:id="rId32" display="https://podminky.urs.cz/item/CS_URS_2022_01/919111111"/>
    <hyperlink ref="F224" r:id="rId33" display="https://podminky.urs.cz/item/CS_URS_2022_01/919726122"/>
    <hyperlink ref="F228" r:id="rId34" display="https://podminky.urs.cz/item/CS_URS_2022_01/916131213"/>
    <hyperlink ref="F234" r:id="rId35" display="https://podminky.urs.cz/item/CS_URS_2022_01/916231213"/>
    <hyperlink ref="F239" r:id="rId36" display="https://podminky.urs.cz/item/CS_URS_2022_01/914111111"/>
    <hyperlink ref="F246" r:id="rId37" display="https://podminky.urs.cz/item/CS_URS_2022_01/915111112"/>
    <hyperlink ref="F248" r:id="rId38" display="https://podminky.urs.cz/item/CS_URS_2022_01/915131112"/>
    <hyperlink ref="F251" r:id="rId39" display="https://podminky.urs.cz/item/CS_URS_2022_01/998223011"/>
    <hyperlink ref="F257" r:id="rId40" display="https://podminky.urs.cz/item/CS_URS_2022_01/99722186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44" customWidth="1"/>
    <col min="2" max="2" width="1.667969" style="244" customWidth="1"/>
    <col min="3" max="4" width="5" style="244" customWidth="1"/>
    <col min="5" max="5" width="11.66016" style="244" customWidth="1"/>
    <col min="6" max="6" width="9.160156" style="244" customWidth="1"/>
    <col min="7" max="7" width="5" style="244" customWidth="1"/>
    <col min="8" max="8" width="77.83203" style="244" customWidth="1"/>
    <col min="9" max="10" width="20" style="244" customWidth="1"/>
    <col min="11" max="11" width="1.667969" style="244" customWidth="1"/>
  </cols>
  <sheetData>
    <row r="1" s="1" customFormat="1" ht="37.5" customHeight="1"/>
    <row r="2" s="1" customFormat="1" ht="7.5" customHeight="1">
      <c r="B2" s="245"/>
      <c r="C2" s="246"/>
      <c r="D2" s="246"/>
      <c r="E2" s="246"/>
      <c r="F2" s="246"/>
      <c r="G2" s="246"/>
      <c r="H2" s="246"/>
      <c r="I2" s="246"/>
      <c r="J2" s="246"/>
      <c r="K2" s="247"/>
    </row>
    <row r="3" s="14" customFormat="1" ht="45" customHeight="1">
      <c r="B3" s="248"/>
      <c r="C3" s="249" t="s">
        <v>451</v>
      </c>
      <c r="D3" s="249"/>
      <c r="E3" s="249"/>
      <c r="F3" s="249"/>
      <c r="G3" s="249"/>
      <c r="H3" s="249"/>
      <c r="I3" s="249"/>
      <c r="J3" s="249"/>
      <c r="K3" s="250"/>
    </row>
    <row r="4" s="1" customFormat="1" ht="25.5" customHeight="1">
      <c r="B4" s="251"/>
      <c r="C4" s="252" t="s">
        <v>452</v>
      </c>
      <c r="D4" s="252"/>
      <c r="E4" s="252"/>
      <c r="F4" s="252"/>
      <c r="G4" s="252"/>
      <c r="H4" s="252"/>
      <c r="I4" s="252"/>
      <c r="J4" s="252"/>
      <c r="K4" s="253"/>
    </row>
    <row r="5" s="1" customFormat="1" ht="5.25" customHeight="1">
      <c r="B5" s="251"/>
      <c r="C5" s="254"/>
      <c r="D5" s="254"/>
      <c r="E5" s="254"/>
      <c r="F5" s="254"/>
      <c r="G5" s="254"/>
      <c r="H5" s="254"/>
      <c r="I5" s="254"/>
      <c r="J5" s="254"/>
      <c r="K5" s="253"/>
    </row>
    <row r="6" s="1" customFormat="1" ht="15" customHeight="1">
      <c r="B6" s="251"/>
      <c r="C6" s="255" t="s">
        <v>453</v>
      </c>
      <c r="D6" s="255"/>
      <c r="E6" s="255"/>
      <c r="F6" s="255"/>
      <c r="G6" s="255"/>
      <c r="H6" s="255"/>
      <c r="I6" s="255"/>
      <c r="J6" s="255"/>
      <c r="K6" s="253"/>
    </row>
    <row r="7" s="1" customFormat="1" ht="15" customHeight="1">
      <c r="B7" s="256"/>
      <c r="C7" s="255" t="s">
        <v>454</v>
      </c>
      <c r="D7" s="255"/>
      <c r="E7" s="255"/>
      <c r="F7" s="255"/>
      <c r="G7" s="255"/>
      <c r="H7" s="255"/>
      <c r="I7" s="255"/>
      <c r="J7" s="255"/>
      <c r="K7" s="253"/>
    </row>
    <row r="8" s="1" customFormat="1" ht="12.75" customHeight="1">
      <c r="B8" s="256"/>
      <c r="C8" s="255"/>
      <c r="D8" s="255"/>
      <c r="E8" s="255"/>
      <c r="F8" s="255"/>
      <c r="G8" s="255"/>
      <c r="H8" s="255"/>
      <c r="I8" s="255"/>
      <c r="J8" s="255"/>
      <c r="K8" s="253"/>
    </row>
    <row r="9" s="1" customFormat="1" ht="15" customHeight="1">
      <c r="B9" s="256"/>
      <c r="C9" s="255" t="s">
        <v>455</v>
      </c>
      <c r="D9" s="255"/>
      <c r="E9" s="255"/>
      <c r="F9" s="255"/>
      <c r="G9" s="255"/>
      <c r="H9" s="255"/>
      <c r="I9" s="255"/>
      <c r="J9" s="255"/>
      <c r="K9" s="253"/>
    </row>
    <row r="10" s="1" customFormat="1" ht="15" customHeight="1">
      <c r="B10" s="256"/>
      <c r="C10" s="255"/>
      <c r="D10" s="255" t="s">
        <v>456</v>
      </c>
      <c r="E10" s="255"/>
      <c r="F10" s="255"/>
      <c r="G10" s="255"/>
      <c r="H10" s="255"/>
      <c r="I10" s="255"/>
      <c r="J10" s="255"/>
      <c r="K10" s="253"/>
    </row>
    <row r="11" s="1" customFormat="1" ht="15" customHeight="1">
      <c r="B11" s="256"/>
      <c r="C11" s="257"/>
      <c r="D11" s="255" t="s">
        <v>457</v>
      </c>
      <c r="E11" s="255"/>
      <c r="F11" s="255"/>
      <c r="G11" s="255"/>
      <c r="H11" s="255"/>
      <c r="I11" s="255"/>
      <c r="J11" s="255"/>
      <c r="K11" s="253"/>
    </row>
    <row r="12" s="1" customFormat="1" ht="15" customHeight="1">
      <c r="B12" s="256"/>
      <c r="C12" s="257"/>
      <c r="D12" s="255"/>
      <c r="E12" s="255"/>
      <c r="F12" s="255"/>
      <c r="G12" s="255"/>
      <c r="H12" s="255"/>
      <c r="I12" s="255"/>
      <c r="J12" s="255"/>
      <c r="K12" s="253"/>
    </row>
    <row r="13" s="1" customFormat="1" ht="15" customHeight="1">
      <c r="B13" s="256"/>
      <c r="C13" s="257"/>
      <c r="D13" s="258" t="s">
        <v>458</v>
      </c>
      <c r="E13" s="255"/>
      <c r="F13" s="255"/>
      <c r="G13" s="255"/>
      <c r="H13" s="255"/>
      <c r="I13" s="255"/>
      <c r="J13" s="255"/>
      <c r="K13" s="253"/>
    </row>
    <row r="14" s="1" customFormat="1" ht="12.75" customHeight="1">
      <c r="B14" s="256"/>
      <c r="C14" s="257"/>
      <c r="D14" s="257"/>
      <c r="E14" s="257"/>
      <c r="F14" s="257"/>
      <c r="G14" s="257"/>
      <c r="H14" s="257"/>
      <c r="I14" s="257"/>
      <c r="J14" s="257"/>
      <c r="K14" s="253"/>
    </row>
    <row r="15" s="1" customFormat="1" ht="15" customHeight="1">
      <c r="B15" s="256"/>
      <c r="C15" s="257"/>
      <c r="D15" s="255" t="s">
        <v>459</v>
      </c>
      <c r="E15" s="255"/>
      <c r="F15" s="255"/>
      <c r="G15" s="255"/>
      <c r="H15" s="255"/>
      <c r="I15" s="255"/>
      <c r="J15" s="255"/>
      <c r="K15" s="253"/>
    </row>
    <row r="16" s="1" customFormat="1" ht="15" customHeight="1">
      <c r="B16" s="256"/>
      <c r="C16" s="257"/>
      <c r="D16" s="255" t="s">
        <v>460</v>
      </c>
      <c r="E16" s="255"/>
      <c r="F16" s="255"/>
      <c r="G16" s="255"/>
      <c r="H16" s="255"/>
      <c r="I16" s="255"/>
      <c r="J16" s="255"/>
      <c r="K16" s="253"/>
    </row>
    <row r="17" s="1" customFormat="1" ht="15" customHeight="1">
      <c r="B17" s="256"/>
      <c r="C17" s="257"/>
      <c r="D17" s="255" t="s">
        <v>461</v>
      </c>
      <c r="E17" s="255"/>
      <c r="F17" s="255"/>
      <c r="G17" s="255"/>
      <c r="H17" s="255"/>
      <c r="I17" s="255"/>
      <c r="J17" s="255"/>
      <c r="K17" s="253"/>
    </row>
    <row r="18" s="1" customFormat="1" ht="15" customHeight="1">
      <c r="B18" s="256"/>
      <c r="C18" s="257"/>
      <c r="D18" s="257"/>
      <c r="E18" s="259" t="s">
        <v>76</v>
      </c>
      <c r="F18" s="255" t="s">
        <v>462</v>
      </c>
      <c r="G18" s="255"/>
      <c r="H18" s="255"/>
      <c r="I18" s="255"/>
      <c r="J18" s="255"/>
      <c r="K18" s="253"/>
    </row>
    <row r="19" s="1" customFormat="1" ht="15" customHeight="1">
      <c r="B19" s="256"/>
      <c r="C19" s="257"/>
      <c r="D19" s="257"/>
      <c r="E19" s="259" t="s">
        <v>463</v>
      </c>
      <c r="F19" s="255" t="s">
        <v>464</v>
      </c>
      <c r="G19" s="255"/>
      <c r="H19" s="255"/>
      <c r="I19" s="255"/>
      <c r="J19" s="255"/>
      <c r="K19" s="253"/>
    </row>
    <row r="20" s="1" customFormat="1" ht="15" customHeight="1">
      <c r="B20" s="256"/>
      <c r="C20" s="257"/>
      <c r="D20" s="257"/>
      <c r="E20" s="259" t="s">
        <v>465</v>
      </c>
      <c r="F20" s="255" t="s">
        <v>466</v>
      </c>
      <c r="G20" s="255"/>
      <c r="H20" s="255"/>
      <c r="I20" s="255"/>
      <c r="J20" s="255"/>
      <c r="K20" s="253"/>
    </row>
    <row r="21" s="1" customFormat="1" ht="15" customHeight="1">
      <c r="B21" s="256"/>
      <c r="C21" s="257"/>
      <c r="D21" s="257"/>
      <c r="E21" s="259" t="s">
        <v>467</v>
      </c>
      <c r="F21" s="255" t="s">
        <v>468</v>
      </c>
      <c r="G21" s="255"/>
      <c r="H21" s="255"/>
      <c r="I21" s="255"/>
      <c r="J21" s="255"/>
      <c r="K21" s="253"/>
    </row>
    <row r="22" s="1" customFormat="1" ht="15" customHeight="1">
      <c r="B22" s="256"/>
      <c r="C22" s="257"/>
      <c r="D22" s="257"/>
      <c r="E22" s="259" t="s">
        <v>469</v>
      </c>
      <c r="F22" s="255" t="s">
        <v>470</v>
      </c>
      <c r="G22" s="255"/>
      <c r="H22" s="255"/>
      <c r="I22" s="255"/>
      <c r="J22" s="255"/>
      <c r="K22" s="253"/>
    </row>
    <row r="23" s="1" customFormat="1" ht="15" customHeight="1">
      <c r="B23" s="256"/>
      <c r="C23" s="257"/>
      <c r="D23" s="257"/>
      <c r="E23" s="259" t="s">
        <v>471</v>
      </c>
      <c r="F23" s="255" t="s">
        <v>472</v>
      </c>
      <c r="G23" s="255"/>
      <c r="H23" s="255"/>
      <c r="I23" s="255"/>
      <c r="J23" s="255"/>
      <c r="K23" s="253"/>
    </row>
    <row r="24" s="1" customFormat="1" ht="12.75" customHeight="1">
      <c r="B24" s="256"/>
      <c r="C24" s="257"/>
      <c r="D24" s="257"/>
      <c r="E24" s="257"/>
      <c r="F24" s="257"/>
      <c r="G24" s="257"/>
      <c r="H24" s="257"/>
      <c r="I24" s="257"/>
      <c r="J24" s="257"/>
      <c r="K24" s="253"/>
    </row>
    <row r="25" s="1" customFormat="1" ht="15" customHeight="1">
      <c r="B25" s="256"/>
      <c r="C25" s="255" t="s">
        <v>473</v>
      </c>
      <c r="D25" s="255"/>
      <c r="E25" s="255"/>
      <c r="F25" s="255"/>
      <c r="G25" s="255"/>
      <c r="H25" s="255"/>
      <c r="I25" s="255"/>
      <c r="J25" s="255"/>
      <c r="K25" s="253"/>
    </row>
    <row r="26" s="1" customFormat="1" ht="15" customHeight="1">
      <c r="B26" s="256"/>
      <c r="C26" s="255" t="s">
        <v>474</v>
      </c>
      <c r="D26" s="255"/>
      <c r="E26" s="255"/>
      <c r="F26" s="255"/>
      <c r="G26" s="255"/>
      <c r="H26" s="255"/>
      <c r="I26" s="255"/>
      <c r="J26" s="255"/>
      <c r="K26" s="253"/>
    </row>
    <row r="27" s="1" customFormat="1" ht="15" customHeight="1">
      <c r="B27" s="256"/>
      <c r="C27" s="255"/>
      <c r="D27" s="255" t="s">
        <v>475</v>
      </c>
      <c r="E27" s="255"/>
      <c r="F27" s="255"/>
      <c r="G27" s="255"/>
      <c r="H27" s="255"/>
      <c r="I27" s="255"/>
      <c r="J27" s="255"/>
      <c r="K27" s="253"/>
    </row>
    <row r="28" s="1" customFormat="1" ht="15" customHeight="1">
      <c r="B28" s="256"/>
      <c r="C28" s="257"/>
      <c r="D28" s="255" t="s">
        <v>476</v>
      </c>
      <c r="E28" s="255"/>
      <c r="F28" s="255"/>
      <c r="G28" s="255"/>
      <c r="H28" s="255"/>
      <c r="I28" s="255"/>
      <c r="J28" s="255"/>
      <c r="K28" s="253"/>
    </row>
    <row r="29" s="1" customFormat="1" ht="12.75" customHeight="1">
      <c r="B29" s="256"/>
      <c r="C29" s="257"/>
      <c r="D29" s="257"/>
      <c r="E29" s="257"/>
      <c r="F29" s="257"/>
      <c r="G29" s="257"/>
      <c r="H29" s="257"/>
      <c r="I29" s="257"/>
      <c r="J29" s="257"/>
      <c r="K29" s="253"/>
    </row>
    <row r="30" s="1" customFormat="1" ht="15" customHeight="1">
      <c r="B30" s="256"/>
      <c r="C30" s="257"/>
      <c r="D30" s="255" t="s">
        <v>477</v>
      </c>
      <c r="E30" s="255"/>
      <c r="F30" s="255"/>
      <c r="G30" s="255"/>
      <c r="H30" s="255"/>
      <c r="I30" s="255"/>
      <c r="J30" s="255"/>
      <c r="K30" s="253"/>
    </row>
    <row r="31" s="1" customFormat="1" ht="15" customHeight="1">
      <c r="B31" s="256"/>
      <c r="C31" s="257"/>
      <c r="D31" s="255" t="s">
        <v>478</v>
      </c>
      <c r="E31" s="255"/>
      <c r="F31" s="255"/>
      <c r="G31" s="255"/>
      <c r="H31" s="255"/>
      <c r="I31" s="255"/>
      <c r="J31" s="255"/>
      <c r="K31" s="253"/>
    </row>
    <row r="32" s="1" customFormat="1" ht="12.75" customHeight="1">
      <c r="B32" s="256"/>
      <c r="C32" s="257"/>
      <c r="D32" s="257"/>
      <c r="E32" s="257"/>
      <c r="F32" s="257"/>
      <c r="G32" s="257"/>
      <c r="H32" s="257"/>
      <c r="I32" s="257"/>
      <c r="J32" s="257"/>
      <c r="K32" s="253"/>
    </row>
    <row r="33" s="1" customFormat="1" ht="15" customHeight="1">
      <c r="B33" s="256"/>
      <c r="C33" s="257"/>
      <c r="D33" s="255" t="s">
        <v>479</v>
      </c>
      <c r="E33" s="255"/>
      <c r="F33" s="255"/>
      <c r="G33" s="255"/>
      <c r="H33" s="255"/>
      <c r="I33" s="255"/>
      <c r="J33" s="255"/>
      <c r="K33" s="253"/>
    </row>
    <row r="34" s="1" customFormat="1" ht="15" customHeight="1">
      <c r="B34" s="256"/>
      <c r="C34" s="257"/>
      <c r="D34" s="255" t="s">
        <v>480</v>
      </c>
      <c r="E34" s="255"/>
      <c r="F34" s="255"/>
      <c r="G34" s="255"/>
      <c r="H34" s="255"/>
      <c r="I34" s="255"/>
      <c r="J34" s="255"/>
      <c r="K34" s="253"/>
    </row>
    <row r="35" s="1" customFormat="1" ht="15" customHeight="1">
      <c r="B35" s="256"/>
      <c r="C35" s="257"/>
      <c r="D35" s="255" t="s">
        <v>481</v>
      </c>
      <c r="E35" s="255"/>
      <c r="F35" s="255"/>
      <c r="G35" s="255"/>
      <c r="H35" s="255"/>
      <c r="I35" s="255"/>
      <c r="J35" s="255"/>
      <c r="K35" s="253"/>
    </row>
    <row r="36" s="1" customFormat="1" ht="15" customHeight="1">
      <c r="B36" s="256"/>
      <c r="C36" s="257"/>
      <c r="D36" s="255"/>
      <c r="E36" s="258" t="s">
        <v>103</v>
      </c>
      <c r="F36" s="255"/>
      <c r="G36" s="255" t="s">
        <v>482</v>
      </c>
      <c r="H36" s="255"/>
      <c r="I36" s="255"/>
      <c r="J36" s="255"/>
      <c r="K36" s="253"/>
    </row>
    <row r="37" s="1" customFormat="1" ht="30.75" customHeight="1">
      <c r="B37" s="256"/>
      <c r="C37" s="257"/>
      <c r="D37" s="255"/>
      <c r="E37" s="258" t="s">
        <v>483</v>
      </c>
      <c r="F37" s="255"/>
      <c r="G37" s="255" t="s">
        <v>484</v>
      </c>
      <c r="H37" s="255"/>
      <c r="I37" s="255"/>
      <c r="J37" s="255"/>
      <c r="K37" s="253"/>
    </row>
    <row r="38" s="1" customFormat="1" ht="15" customHeight="1">
      <c r="B38" s="256"/>
      <c r="C38" s="257"/>
      <c r="D38" s="255"/>
      <c r="E38" s="258" t="s">
        <v>53</v>
      </c>
      <c r="F38" s="255"/>
      <c r="G38" s="255" t="s">
        <v>485</v>
      </c>
      <c r="H38" s="255"/>
      <c r="I38" s="255"/>
      <c r="J38" s="255"/>
      <c r="K38" s="253"/>
    </row>
    <row r="39" s="1" customFormat="1" ht="15" customHeight="1">
      <c r="B39" s="256"/>
      <c r="C39" s="257"/>
      <c r="D39" s="255"/>
      <c r="E39" s="258" t="s">
        <v>54</v>
      </c>
      <c r="F39" s="255"/>
      <c r="G39" s="255" t="s">
        <v>486</v>
      </c>
      <c r="H39" s="255"/>
      <c r="I39" s="255"/>
      <c r="J39" s="255"/>
      <c r="K39" s="253"/>
    </row>
    <row r="40" s="1" customFormat="1" ht="15" customHeight="1">
      <c r="B40" s="256"/>
      <c r="C40" s="257"/>
      <c r="D40" s="255"/>
      <c r="E40" s="258" t="s">
        <v>104</v>
      </c>
      <c r="F40" s="255"/>
      <c r="G40" s="255" t="s">
        <v>487</v>
      </c>
      <c r="H40" s="255"/>
      <c r="I40" s="255"/>
      <c r="J40" s="255"/>
      <c r="K40" s="253"/>
    </row>
    <row r="41" s="1" customFormat="1" ht="15" customHeight="1">
      <c r="B41" s="256"/>
      <c r="C41" s="257"/>
      <c r="D41" s="255"/>
      <c r="E41" s="258" t="s">
        <v>105</v>
      </c>
      <c r="F41" s="255"/>
      <c r="G41" s="255" t="s">
        <v>488</v>
      </c>
      <c r="H41" s="255"/>
      <c r="I41" s="255"/>
      <c r="J41" s="255"/>
      <c r="K41" s="253"/>
    </row>
    <row r="42" s="1" customFormat="1" ht="15" customHeight="1">
      <c r="B42" s="256"/>
      <c r="C42" s="257"/>
      <c r="D42" s="255"/>
      <c r="E42" s="258" t="s">
        <v>489</v>
      </c>
      <c r="F42" s="255"/>
      <c r="G42" s="255" t="s">
        <v>490</v>
      </c>
      <c r="H42" s="255"/>
      <c r="I42" s="255"/>
      <c r="J42" s="255"/>
      <c r="K42" s="253"/>
    </row>
    <row r="43" s="1" customFormat="1" ht="15" customHeight="1">
      <c r="B43" s="256"/>
      <c r="C43" s="257"/>
      <c r="D43" s="255"/>
      <c r="E43" s="258"/>
      <c r="F43" s="255"/>
      <c r="G43" s="255" t="s">
        <v>491</v>
      </c>
      <c r="H43" s="255"/>
      <c r="I43" s="255"/>
      <c r="J43" s="255"/>
      <c r="K43" s="253"/>
    </row>
    <row r="44" s="1" customFormat="1" ht="15" customHeight="1">
      <c r="B44" s="256"/>
      <c r="C44" s="257"/>
      <c r="D44" s="255"/>
      <c r="E44" s="258" t="s">
        <v>492</v>
      </c>
      <c r="F44" s="255"/>
      <c r="G44" s="255" t="s">
        <v>493</v>
      </c>
      <c r="H44" s="255"/>
      <c r="I44" s="255"/>
      <c r="J44" s="255"/>
      <c r="K44" s="253"/>
    </row>
    <row r="45" s="1" customFormat="1" ht="15" customHeight="1">
      <c r="B45" s="256"/>
      <c r="C45" s="257"/>
      <c r="D45" s="255"/>
      <c r="E45" s="258" t="s">
        <v>107</v>
      </c>
      <c r="F45" s="255"/>
      <c r="G45" s="255" t="s">
        <v>494</v>
      </c>
      <c r="H45" s="255"/>
      <c r="I45" s="255"/>
      <c r="J45" s="255"/>
      <c r="K45" s="253"/>
    </row>
    <row r="46" s="1" customFormat="1" ht="12.75" customHeight="1">
      <c r="B46" s="256"/>
      <c r="C46" s="257"/>
      <c r="D46" s="255"/>
      <c r="E46" s="255"/>
      <c r="F46" s="255"/>
      <c r="G46" s="255"/>
      <c r="H46" s="255"/>
      <c r="I46" s="255"/>
      <c r="J46" s="255"/>
      <c r="K46" s="253"/>
    </row>
    <row r="47" s="1" customFormat="1" ht="15" customHeight="1">
      <c r="B47" s="256"/>
      <c r="C47" s="257"/>
      <c r="D47" s="255" t="s">
        <v>495</v>
      </c>
      <c r="E47" s="255"/>
      <c r="F47" s="255"/>
      <c r="G47" s="255"/>
      <c r="H47" s="255"/>
      <c r="I47" s="255"/>
      <c r="J47" s="255"/>
      <c r="K47" s="253"/>
    </row>
    <row r="48" s="1" customFormat="1" ht="15" customHeight="1">
      <c r="B48" s="256"/>
      <c r="C48" s="257"/>
      <c r="D48" s="257"/>
      <c r="E48" s="255" t="s">
        <v>496</v>
      </c>
      <c r="F48" s="255"/>
      <c r="G48" s="255"/>
      <c r="H48" s="255"/>
      <c r="I48" s="255"/>
      <c r="J48" s="255"/>
      <c r="K48" s="253"/>
    </row>
    <row r="49" s="1" customFormat="1" ht="15" customHeight="1">
      <c r="B49" s="256"/>
      <c r="C49" s="257"/>
      <c r="D49" s="257"/>
      <c r="E49" s="255" t="s">
        <v>497</v>
      </c>
      <c r="F49" s="255"/>
      <c r="G49" s="255"/>
      <c r="H49" s="255"/>
      <c r="I49" s="255"/>
      <c r="J49" s="255"/>
      <c r="K49" s="253"/>
    </row>
    <row r="50" s="1" customFormat="1" ht="15" customHeight="1">
      <c r="B50" s="256"/>
      <c r="C50" s="257"/>
      <c r="D50" s="257"/>
      <c r="E50" s="255" t="s">
        <v>498</v>
      </c>
      <c r="F50" s="255"/>
      <c r="G50" s="255"/>
      <c r="H50" s="255"/>
      <c r="I50" s="255"/>
      <c r="J50" s="255"/>
      <c r="K50" s="253"/>
    </row>
    <row r="51" s="1" customFormat="1" ht="15" customHeight="1">
      <c r="B51" s="256"/>
      <c r="C51" s="257"/>
      <c r="D51" s="255" t="s">
        <v>499</v>
      </c>
      <c r="E51" s="255"/>
      <c r="F51" s="255"/>
      <c r="G51" s="255"/>
      <c r="H51" s="255"/>
      <c r="I51" s="255"/>
      <c r="J51" s="255"/>
      <c r="K51" s="253"/>
    </row>
    <row r="52" s="1" customFormat="1" ht="25.5" customHeight="1">
      <c r="B52" s="251"/>
      <c r="C52" s="252" t="s">
        <v>500</v>
      </c>
      <c r="D52" s="252"/>
      <c r="E52" s="252"/>
      <c r="F52" s="252"/>
      <c r="G52" s="252"/>
      <c r="H52" s="252"/>
      <c r="I52" s="252"/>
      <c r="J52" s="252"/>
      <c r="K52" s="253"/>
    </row>
    <row r="53" s="1" customFormat="1" ht="5.25" customHeight="1">
      <c r="B53" s="251"/>
      <c r="C53" s="254"/>
      <c r="D53" s="254"/>
      <c r="E53" s="254"/>
      <c r="F53" s="254"/>
      <c r="G53" s="254"/>
      <c r="H53" s="254"/>
      <c r="I53" s="254"/>
      <c r="J53" s="254"/>
      <c r="K53" s="253"/>
    </row>
    <row r="54" s="1" customFormat="1" ht="15" customHeight="1">
      <c r="B54" s="251"/>
      <c r="C54" s="255" t="s">
        <v>501</v>
      </c>
      <c r="D54" s="255"/>
      <c r="E54" s="255"/>
      <c r="F54" s="255"/>
      <c r="G54" s="255"/>
      <c r="H54" s="255"/>
      <c r="I54" s="255"/>
      <c r="J54" s="255"/>
      <c r="K54" s="253"/>
    </row>
    <row r="55" s="1" customFormat="1" ht="15" customHeight="1">
      <c r="B55" s="251"/>
      <c r="C55" s="255" t="s">
        <v>502</v>
      </c>
      <c r="D55" s="255"/>
      <c r="E55" s="255"/>
      <c r="F55" s="255"/>
      <c r="G55" s="255"/>
      <c r="H55" s="255"/>
      <c r="I55" s="255"/>
      <c r="J55" s="255"/>
      <c r="K55" s="253"/>
    </row>
    <row r="56" s="1" customFormat="1" ht="12.75" customHeight="1">
      <c r="B56" s="251"/>
      <c r="C56" s="255"/>
      <c r="D56" s="255"/>
      <c r="E56" s="255"/>
      <c r="F56" s="255"/>
      <c r="G56" s="255"/>
      <c r="H56" s="255"/>
      <c r="I56" s="255"/>
      <c r="J56" s="255"/>
      <c r="K56" s="253"/>
    </row>
    <row r="57" s="1" customFormat="1" ht="15" customHeight="1">
      <c r="B57" s="251"/>
      <c r="C57" s="255" t="s">
        <v>503</v>
      </c>
      <c r="D57" s="255"/>
      <c r="E57" s="255"/>
      <c r="F57" s="255"/>
      <c r="G57" s="255"/>
      <c r="H57" s="255"/>
      <c r="I57" s="255"/>
      <c r="J57" s="255"/>
      <c r="K57" s="253"/>
    </row>
    <row r="58" s="1" customFormat="1" ht="15" customHeight="1">
      <c r="B58" s="251"/>
      <c r="C58" s="257"/>
      <c r="D58" s="255" t="s">
        <v>504</v>
      </c>
      <c r="E58" s="255"/>
      <c r="F58" s="255"/>
      <c r="G58" s="255"/>
      <c r="H58" s="255"/>
      <c r="I58" s="255"/>
      <c r="J58" s="255"/>
      <c r="K58" s="253"/>
    </row>
    <row r="59" s="1" customFormat="1" ht="15" customHeight="1">
      <c r="B59" s="251"/>
      <c r="C59" s="257"/>
      <c r="D59" s="255" t="s">
        <v>505</v>
      </c>
      <c r="E59" s="255"/>
      <c r="F59" s="255"/>
      <c r="G59" s="255"/>
      <c r="H59" s="255"/>
      <c r="I59" s="255"/>
      <c r="J59" s="255"/>
      <c r="K59" s="253"/>
    </row>
    <row r="60" s="1" customFormat="1" ht="15" customHeight="1">
      <c r="B60" s="251"/>
      <c r="C60" s="257"/>
      <c r="D60" s="255" t="s">
        <v>506</v>
      </c>
      <c r="E60" s="255"/>
      <c r="F60" s="255"/>
      <c r="G60" s="255"/>
      <c r="H60" s="255"/>
      <c r="I60" s="255"/>
      <c r="J60" s="255"/>
      <c r="K60" s="253"/>
    </row>
    <row r="61" s="1" customFormat="1" ht="15" customHeight="1">
      <c r="B61" s="251"/>
      <c r="C61" s="257"/>
      <c r="D61" s="255" t="s">
        <v>507</v>
      </c>
      <c r="E61" s="255"/>
      <c r="F61" s="255"/>
      <c r="G61" s="255"/>
      <c r="H61" s="255"/>
      <c r="I61" s="255"/>
      <c r="J61" s="255"/>
      <c r="K61" s="253"/>
    </row>
    <row r="62" s="1" customFormat="1" ht="15" customHeight="1">
      <c r="B62" s="251"/>
      <c r="C62" s="257"/>
      <c r="D62" s="260" t="s">
        <v>508</v>
      </c>
      <c r="E62" s="260"/>
      <c r="F62" s="260"/>
      <c r="G62" s="260"/>
      <c r="H62" s="260"/>
      <c r="I62" s="260"/>
      <c r="J62" s="260"/>
      <c r="K62" s="253"/>
    </row>
    <row r="63" s="1" customFormat="1" ht="15" customHeight="1">
      <c r="B63" s="251"/>
      <c r="C63" s="257"/>
      <c r="D63" s="255" t="s">
        <v>509</v>
      </c>
      <c r="E63" s="255"/>
      <c r="F63" s="255"/>
      <c r="G63" s="255"/>
      <c r="H63" s="255"/>
      <c r="I63" s="255"/>
      <c r="J63" s="255"/>
      <c r="K63" s="253"/>
    </row>
    <row r="64" s="1" customFormat="1" ht="12.75" customHeight="1">
      <c r="B64" s="251"/>
      <c r="C64" s="257"/>
      <c r="D64" s="257"/>
      <c r="E64" s="261"/>
      <c r="F64" s="257"/>
      <c r="G64" s="257"/>
      <c r="H64" s="257"/>
      <c r="I64" s="257"/>
      <c r="J64" s="257"/>
      <c r="K64" s="253"/>
    </row>
    <row r="65" s="1" customFormat="1" ht="15" customHeight="1">
      <c r="B65" s="251"/>
      <c r="C65" s="257"/>
      <c r="D65" s="255" t="s">
        <v>510</v>
      </c>
      <c r="E65" s="255"/>
      <c r="F65" s="255"/>
      <c r="G65" s="255"/>
      <c r="H65" s="255"/>
      <c r="I65" s="255"/>
      <c r="J65" s="255"/>
      <c r="K65" s="253"/>
    </row>
    <row r="66" s="1" customFormat="1" ht="15" customHeight="1">
      <c r="B66" s="251"/>
      <c r="C66" s="257"/>
      <c r="D66" s="260" t="s">
        <v>511</v>
      </c>
      <c r="E66" s="260"/>
      <c r="F66" s="260"/>
      <c r="G66" s="260"/>
      <c r="H66" s="260"/>
      <c r="I66" s="260"/>
      <c r="J66" s="260"/>
      <c r="K66" s="253"/>
    </row>
    <row r="67" s="1" customFormat="1" ht="15" customHeight="1">
      <c r="B67" s="251"/>
      <c r="C67" s="257"/>
      <c r="D67" s="255" t="s">
        <v>512</v>
      </c>
      <c r="E67" s="255"/>
      <c r="F67" s="255"/>
      <c r="G67" s="255"/>
      <c r="H67" s="255"/>
      <c r="I67" s="255"/>
      <c r="J67" s="255"/>
      <c r="K67" s="253"/>
    </row>
    <row r="68" s="1" customFormat="1" ht="15" customHeight="1">
      <c r="B68" s="251"/>
      <c r="C68" s="257"/>
      <c r="D68" s="255" t="s">
        <v>513</v>
      </c>
      <c r="E68" s="255"/>
      <c r="F68" s="255"/>
      <c r="G68" s="255"/>
      <c r="H68" s="255"/>
      <c r="I68" s="255"/>
      <c r="J68" s="255"/>
      <c r="K68" s="253"/>
    </row>
    <row r="69" s="1" customFormat="1" ht="15" customHeight="1">
      <c r="B69" s="251"/>
      <c r="C69" s="257"/>
      <c r="D69" s="255" t="s">
        <v>514</v>
      </c>
      <c r="E69" s="255"/>
      <c r="F69" s="255"/>
      <c r="G69" s="255"/>
      <c r="H69" s="255"/>
      <c r="I69" s="255"/>
      <c r="J69" s="255"/>
      <c r="K69" s="253"/>
    </row>
    <row r="70" s="1" customFormat="1" ht="15" customHeight="1">
      <c r="B70" s="251"/>
      <c r="C70" s="257"/>
      <c r="D70" s="255" t="s">
        <v>515</v>
      </c>
      <c r="E70" s="255"/>
      <c r="F70" s="255"/>
      <c r="G70" s="255"/>
      <c r="H70" s="255"/>
      <c r="I70" s="255"/>
      <c r="J70" s="255"/>
      <c r="K70" s="253"/>
    </row>
    <row r="71" s="1" customFormat="1" ht="12.75" customHeight="1">
      <c r="B71" s="262"/>
      <c r="C71" s="263"/>
      <c r="D71" s="263"/>
      <c r="E71" s="263"/>
      <c r="F71" s="263"/>
      <c r="G71" s="263"/>
      <c r="H71" s="263"/>
      <c r="I71" s="263"/>
      <c r="J71" s="263"/>
      <c r="K71" s="264"/>
    </row>
    <row r="72" s="1" customFormat="1" ht="18.75" customHeight="1">
      <c r="B72" s="265"/>
      <c r="C72" s="265"/>
      <c r="D72" s="265"/>
      <c r="E72" s="265"/>
      <c r="F72" s="265"/>
      <c r="G72" s="265"/>
      <c r="H72" s="265"/>
      <c r="I72" s="265"/>
      <c r="J72" s="265"/>
      <c r="K72" s="266"/>
    </row>
    <row r="73" s="1" customFormat="1" ht="18.75" customHeight="1">
      <c r="B73" s="266"/>
      <c r="C73" s="266"/>
      <c r="D73" s="266"/>
      <c r="E73" s="266"/>
      <c r="F73" s="266"/>
      <c r="G73" s="266"/>
      <c r="H73" s="266"/>
      <c r="I73" s="266"/>
      <c r="J73" s="266"/>
      <c r="K73" s="266"/>
    </row>
    <row r="74" s="1" customFormat="1" ht="7.5" customHeight="1">
      <c r="B74" s="267"/>
      <c r="C74" s="268"/>
      <c r="D74" s="268"/>
      <c r="E74" s="268"/>
      <c r="F74" s="268"/>
      <c r="G74" s="268"/>
      <c r="H74" s="268"/>
      <c r="I74" s="268"/>
      <c r="J74" s="268"/>
      <c r="K74" s="269"/>
    </row>
    <row r="75" s="1" customFormat="1" ht="45" customHeight="1">
      <c r="B75" s="270"/>
      <c r="C75" s="271" t="s">
        <v>516</v>
      </c>
      <c r="D75" s="271"/>
      <c r="E75" s="271"/>
      <c r="F75" s="271"/>
      <c r="G75" s="271"/>
      <c r="H75" s="271"/>
      <c r="I75" s="271"/>
      <c r="J75" s="271"/>
      <c r="K75" s="272"/>
    </row>
    <row r="76" s="1" customFormat="1" ht="17.25" customHeight="1">
      <c r="B76" s="270"/>
      <c r="C76" s="273" t="s">
        <v>517</v>
      </c>
      <c r="D76" s="273"/>
      <c r="E76" s="273"/>
      <c r="F76" s="273" t="s">
        <v>518</v>
      </c>
      <c r="G76" s="274"/>
      <c r="H76" s="273" t="s">
        <v>54</v>
      </c>
      <c r="I76" s="273" t="s">
        <v>57</v>
      </c>
      <c r="J76" s="273" t="s">
        <v>519</v>
      </c>
      <c r="K76" s="272"/>
    </row>
    <row r="77" s="1" customFormat="1" ht="17.25" customHeight="1">
      <c r="B77" s="270"/>
      <c r="C77" s="275" t="s">
        <v>520</v>
      </c>
      <c r="D77" s="275"/>
      <c r="E77" s="275"/>
      <c r="F77" s="276" t="s">
        <v>521</v>
      </c>
      <c r="G77" s="277"/>
      <c r="H77" s="275"/>
      <c r="I77" s="275"/>
      <c r="J77" s="275" t="s">
        <v>522</v>
      </c>
      <c r="K77" s="272"/>
    </row>
    <row r="78" s="1" customFormat="1" ht="5.25" customHeight="1">
      <c r="B78" s="270"/>
      <c r="C78" s="278"/>
      <c r="D78" s="278"/>
      <c r="E78" s="278"/>
      <c r="F78" s="278"/>
      <c r="G78" s="279"/>
      <c r="H78" s="278"/>
      <c r="I78" s="278"/>
      <c r="J78" s="278"/>
      <c r="K78" s="272"/>
    </row>
    <row r="79" s="1" customFormat="1" ht="15" customHeight="1">
      <c r="B79" s="270"/>
      <c r="C79" s="258" t="s">
        <v>53</v>
      </c>
      <c r="D79" s="280"/>
      <c r="E79" s="280"/>
      <c r="F79" s="281" t="s">
        <v>523</v>
      </c>
      <c r="G79" s="282"/>
      <c r="H79" s="258" t="s">
        <v>524</v>
      </c>
      <c r="I79" s="258" t="s">
        <v>525</v>
      </c>
      <c r="J79" s="258">
        <v>20</v>
      </c>
      <c r="K79" s="272"/>
    </row>
    <row r="80" s="1" customFormat="1" ht="15" customHeight="1">
      <c r="B80" s="270"/>
      <c r="C80" s="258" t="s">
        <v>526</v>
      </c>
      <c r="D80" s="258"/>
      <c r="E80" s="258"/>
      <c r="F80" s="281" t="s">
        <v>523</v>
      </c>
      <c r="G80" s="282"/>
      <c r="H80" s="258" t="s">
        <v>527</v>
      </c>
      <c r="I80" s="258" t="s">
        <v>525</v>
      </c>
      <c r="J80" s="258">
        <v>120</v>
      </c>
      <c r="K80" s="272"/>
    </row>
    <row r="81" s="1" customFormat="1" ht="15" customHeight="1">
      <c r="B81" s="283"/>
      <c r="C81" s="258" t="s">
        <v>528</v>
      </c>
      <c r="D81" s="258"/>
      <c r="E81" s="258"/>
      <c r="F81" s="281" t="s">
        <v>529</v>
      </c>
      <c r="G81" s="282"/>
      <c r="H81" s="258" t="s">
        <v>530</v>
      </c>
      <c r="I81" s="258" t="s">
        <v>525</v>
      </c>
      <c r="J81" s="258">
        <v>50</v>
      </c>
      <c r="K81" s="272"/>
    </row>
    <row r="82" s="1" customFormat="1" ht="15" customHeight="1">
      <c r="B82" s="283"/>
      <c r="C82" s="258" t="s">
        <v>531</v>
      </c>
      <c r="D82" s="258"/>
      <c r="E82" s="258"/>
      <c r="F82" s="281" t="s">
        <v>523</v>
      </c>
      <c r="G82" s="282"/>
      <c r="H82" s="258" t="s">
        <v>532</v>
      </c>
      <c r="I82" s="258" t="s">
        <v>533</v>
      </c>
      <c r="J82" s="258"/>
      <c r="K82" s="272"/>
    </row>
    <row r="83" s="1" customFormat="1" ht="15" customHeight="1">
      <c r="B83" s="283"/>
      <c r="C83" s="284" t="s">
        <v>534</v>
      </c>
      <c r="D83" s="284"/>
      <c r="E83" s="284"/>
      <c r="F83" s="285" t="s">
        <v>529</v>
      </c>
      <c r="G83" s="284"/>
      <c r="H83" s="284" t="s">
        <v>535</v>
      </c>
      <c r="I83" s="284" t="s">
        <v>525</v>
      </c>
      <c r="J83" s="284">
        <v>15</v>
      </c>
      <c r="K83" s="272"/>
    </row>
    <row r="84" s="1" customFormat="1" ht="15" customHeight="1">
      <c r="B84" s="283"/>
      <c r="C84" s="284" t="s">
        <v>536</v>
      </c>
      <c r="D84" s="284"/>
      <c r="E84" s="284"/>
      <c r="F84" s="285" t="s">
        <v>529</v>
      </c>
      <c r="G84" s="284"/>
      <c r="H84" s="284" t="s">
        <v>537</v>
      </c>
      <c r="I84" s="284" t="s">
        <v>525</v>
      </c>
      <c r="J84" s="284">
        <v>15</v>
      </c>
      <c r="K84" s="272"/>
    </row>
    <row r="85" s="1" customFormat="1" ht="15" customHeight="1">
      <c r="B85" s="283"/>
      <c r="C85" s="284" t="s">
        <v>538</v>
      </c>
      <c r="D85" s="284"/>
      <c r="E85" s="284"/>
      <c r="F85" s="285" t="s">
        <v>529</v>
      </c>
      <c r="G85" s="284"/>
      <c r="H85" s="284" t="s">
        <v>539</v>
      </c>
      <c r="I85" s="284" t="s">
        <v>525</v>
      </c>
      <c r="J85" s="284">
        <v>20</v>
      </c>
      <c r="K85" s="272"/>
    </row>
    <row r="86" s="1" customFormat="1" ht="15" customHeight="1">
      <c r="B86" s="283"/>
      <c r="C86" s="284" t="s">
        <v>540</v>
      </c>
      <c r="D86" s="284"/>
      <c r="E86" s="284"/>
      <c r="F86" s="285" t="s">
        <v>529</v>
      </c>
      <c r="G86" s="284"/>
      <c r="H86" s="284" t="s">
        <v>541</v>
      </c>
      <c r="I86" s="284" t="s">
        <v>525</v>
      </c>
      <c r="J86" s="284">
        <v>20</v>
      </c>
      <c r="K86" s="272"/>
    </row>
    <row r="87" s="1" customFormat="1" ht="15" customHeight="1">
      <c r="B87" s="283"/>
      <c r="C87" s="258" t="s">
        <v>542</v>
      </c>
      <c r="D87" s="258"/>
      <c r="E87" s="258"/>
      <c r="F87" s="281" t="s">
        <v>529</v>
      </c>
      <c r="G87" s="282"/>
      <c r="H87" s="258" t="s">
        <v>543</v>
      </c>
      <c r="I87" s="258" t="s">
        <v>525</v>
      </c>
      <c r="J87" s="258">
        <v>50</v>
      </c>
      <c r="K87" s="272"/>
    </row>
    <row r="88" s="1" customFormat="1" ht="15" customHeight="1">
      <c r="B88" s="283"/>
      <c r="C88" s="258" t="s">
        <v>544</v>
      </c>
      <c r="D88" s="258"/>
      <c r="E88" s="258"/>
      <c r="F88" s="281" t="s">
        <v>529</v>
      </c>
      <c r="G88" s="282"/>
      <c r="H88" s="258" t="s">
        <v>545</v>
      </c>
      <c r="I88" s="258" t="s">
        <v>525</v>
      </c>
      <c r="J88" s="258">
        <v>20</v>
      </c>
      <c r="K88" s="272"/>
    </row>
    <row r="89" s="1" customFormat="1" ht="15" customHeight="1">
      <c r="B89" s="283"/>
      <c r="C89" s="258" t="s">
        <v>546</v>
      </c>
      <c r="D89" s="258"/>
      <c r="E89" s="258"/>
      <c r="F89" s="281" t="s">
        <v>529</v>
      </c>
      <c r="G89" s="282"/>
      <c r="H89" s="258" t="s">
        <v>547</v>
      </c>
      <c r="I89" s="258" t="s">
        <v>525</v>
      </c>
      <c r="J89" s="258">
        <v>20</v>
      </c>
      <c r="K89" s="272"/>
    </row>
    <row r="90" s="1" customFormat="1" ht="15" customHeight="1">
      <c r="B90" s="283"/>
      <c r="C90" s="258" t="s">
        <v>548</v>
      </c>
      <c r="D90" s="258"/>
      <c r="E90" s="258"/>
      <c r="F90" s="281" t="s">
        <v>529</v>
      </c>
      <c r="G90" s="282"/>
      <c r="H90" s="258" t="s">
        <v>549</v>
      </c>
      <c r="I90" s="258" t="s">
        <v>525</v>
      </c>
      <c r="J90" s="258">
        <v>50</v>
      </c>
      <c r="K90" s="272"/>
    </row>
    <row r="91" s="1" customFormat="1" ht="15" customHeight="1">
      <c r="B91" s="283"/>
      <c r="C91" s="258" t="s">
        <v>550</v>
      </c>
      <c r="D91" s="258"/>
      <c r="E91" s="258"/>
      <c r="F91" s="281" t="s">
        <v>529</v>
      </c>
      <c r="G91" s="282"/>
      <c r="H91" s="258" t="s">
        <v>550</v>
      </c>
      <c r="I91" s="258" t="s">
        <v>525</v>
      </c>
      <c r="J91" s="258">
        <v>50</v>
      </c>
      <c r="K91" s="272"/>
    </row>
    <row r="92" s="1" customFormat="1" ht="15" customHeight="1">
      <c r="B92" s="283"/>
      <c r="C92" s="258" t="s">
        <v>551</v>
      </c>
      <c r="D92" s="258"/>
      <c r="E92" s="258"/>
      <c r="F92" s="281" t="s">
        <v>529</v>
      </c>
      <c r="G92" s="282"/>
      <c r="H92" s="258" t="s">
        <v>552</v>
      </c>
      <c r="I92" s="258" t="s">
        <v>525</v>
      </c>
      <c r="J92" s="258">
        <v>255</v>
      </c>
      <c r="K92" s="272"/>
    </row>
    <row r="93" s="1" customFormat="1" ht="15" customHeight="1">
      <c r="B93" s="283"/>
      <c r="C93" s="258" t="s">
        <v>553</v>
      </c>
      <c r="D93" s="258"/>
      <c r="E93" s="258"/>
      <c r="F93" s="281" t="s">
        <v>523</v>
      </c>
      <c r="G93" s="282"/>
      <c r="H93" s="258" t="s">
        <v>554</v>
      </c>
      <c r="I93" s="258" t="s">
        <v>555</v>
      </c>
      <c r="J93" s="258"/>
      <c r="K93" s="272"/>
    </row>
    <row r="94" s="1" customFormat="1" ht="15" customHeight="1">
      <c r="B94" s="283"/>
      <c r="C94" s="258" t="s">
        <v>556</v>
      </c>
      <c r="D94" s="258"/>
      <c r="E94" s="258"/>
      <c r="F94" s="281" t="s">
        <v>523</v>
      </c>
      <c r="G94" s="282"/>
      <c r="H94" s="258" t="s">
        <v>557</v>
      </c>
      <c r="I94" s="258" t="s">
        <v>558</v>
      </c>
      <c r="J94" s="258"/>
      <c r="K94" s="272"/>
    </row>
    <row r="95" s="1" customFormat="1" ht="15" customHeight="1">
      <c r="B95" s="283"/>
      <c r="C95" s="258" t="s">
        <v>559</v>
      </c>
      <c r="D95" s="258"/>
      <c r="E95" s="258"/>
      <c r="F95" s="281" t="s">
        <v>523</v>
      </c>
      <c r="G95" s="282"/>
      <c r="H95" s="258" t="s">
        <v>559</v>
      </c>
      <c r="I95" s="258" t="s">
        <v>558</v>
      </c>
      <c r="J95" s="258"/>
      <c r="K95" s="272"/>
    </row>
    <row r="96" s="1" customFormat="1" ht="15" customHeight="1">
      <c r="B96" s="283"/>
      <c r="C96" s="258" t="s">
        <v>38</v>
      </c>
      <c r="D96" s="258"/>
      <c r="E96" s="258"/>
      <c r="F96" s="281" t="s">
        <v>523</v>
      </c>
      <c r="G96" s="282"/>
      <c r="H96" s="258" t="s">
        <v>560</v>
      </c>
      <c r="I96" s="258" t="s">
        <v>558</v>
      </c>
      <c r="J96" s="258"/>
      <c r="K96" s="272"/>
    </row>
    <row r="97" s="1" customFormat="1" ht="15" customHeight="1">
      <c r="B97" s="283"/>
      <c r="C97" s="258" t="s">
        <v>48</v>
      </c>
      <c r="D97" s="258"/>
      <c r="E97" s="258"/>
      <c r="F97" s="281" t="s">
        <v>523</v>
      </c>
      <c r="G97" s="282"/>
      <c r="H97" s="258" t="s">
        <v>561</v>
      </c>
      <c r="I97" s="258" t="s">
        <v>558</v>
      </c>
      <c r="J97" s="258"/>
      <c r="K97" s="272"/>
    </row>
    <row r="98" s="1" customFormat="1" ht="15" customHeight="1">
      <c r="B98" s="286"/>
      <c r="C98" s="287"/>
      <c r="D98" s="287"/>
      <c r="E98" s="287"/>
      <c r="F98" s="287"/>
      <c r="G98" s="287"/>
      <c r="H98" s="287"/>
      <c r="I98" s="287"/>
      <c r="J98" s="287"/>
      <c r="K98" s="288"/>
    </row>
    <row r="99" s="1" customFormat="1" ht="18.75" customHeight="1">
      <c r="B99" s="289"/>
      <c r="C99" s="290"/>
      <c r="D99" s="290"/>
      <c r="E99" s="290"/>
      <c r="F99" s="290"/>
      <c r="G99" s="290"/>
      <c r="H99" s="290"/>
      <c r="I99" s="290"/>
      <c r="J99" s="290"/>
      <c r="K99" s="289"/>
    </row>
    <row r="100" s="1" customFormat="1" ht="18.75" customHeight="1">
      <c r="B100" s="266"/>
      <c r="C100" s="266"/>
      <c r="D100" s="266"/>
      <c r="E100" s="266"/>
      <c r="F100" s="266"/>
      <c r="G100" s="266"/>
      <c r="H100" s="266"/>
      <c r="I100" s="266"/>
      <c r="J100" s="266"/>
      <c r="K100" s="266"/>
    </row>
    <row r="101" s="1" customFormat="1" ht="7.5" customHeight="1">
      <c r="B101" s="267"/>
      <c r="C101" s="268"/>
      <c r="D101" s="268"/>
      <c r="E101" s="268"/>
      <c r="F101" s="268"/>
      <c r="G101" s="268"/>
      <c r="H101" s="268"/>
      <c r="I101" s="268"/>
      <c r="J101" s="268"/>
      <c r="K101" s="269"/>
    </row>
    <row r="102" s="1" customFormat="1" ht="45" customHeight="1">
      <c r="B102" s="270"/>
      <c r="C102" s="271" t="s">
        <v>562</v>
      </c>
      <c r="D102" s="271"/>
      <c r="E102" s="271"/>
      <c r="F102" s="271"/>
      <c r="G102" s="271"/>
      <c r="H102" s="271"/>
      <c r="I102" s="271"/>
      <c r="J102" s="271"/>
      <c r="K102" s="272"/>
    </row>
    <row r="103" s="1" customFormat="1" ht="17.25" customHeight="1">
      <c r="B103" s="270"/>
      <c r="C103" s="273" t="s">
        <v>517</v>
      </c>
      <c r="D103" s="273"/>
      <c r="E103" s="273"/>
      <c r="F103" s="273" t="s">
        <v>518</v>
      </c>
      <c r="G103" s="274"/>
      <c r="H103" s="273" t="s">
        <v>54</v>
      </c>
      <c r="I103" s="273" t="s">
        <v>57</v>
      </c>
      <c r="J103" s="273" t="s">
        <v>519</v>
      </c>
      <c r="K103" s="272"/>
    </row>
    <row r="104" s="1" customFormat="1" ht="17.25" customHeight="1">
      <c r="B104" s="270"/>
      <c r="C104" s="275" t="s">
        <v>520</v>
      </c>
      <c r="D104" s="275"/>
      <c r="E104" s="275"/>
      <c r="F104" s="276" t="s">
        <v>521</v>
      </c>
      <c r="G104" s="277"/>
      <c r="H104" s="275"/>
      <c r="I104" s="275"/>
      <c r="J104" s="275" t="s">
        <v>522</v>
      </c>
      <c r="K104" s="272"/>
    </row>
    <row r="105" s="1" customFormat="1" ht="5.25" customHeight="1">
      <c r="B105" s="270"/>
      <c r="C105" s="273"/>
      <c r="D105" s="273"/>
      <c r="E105" s="273"/>
      <c r="F105" s="273"/>
      <c r="G105" s="291"/>
      <c r="H105" s="273"/>
      <c r="I105" s="273"/>
      <c r="J105" s="273"/>
      <c r="K105" s="272"/>
    </row>
    <row r="106" s="1" customFormat="1" ht="15" customHeight="1">
      <c r="B106" s="270"/>
      <c r="C106" s="258" t="s">
        <v>53</v>
      </c>
      <c r="D106" s="280"/>
      <c r="E106" s="280"/>
      <c r="F106" s="281" t="s">
        <v>523</v>
      </c>
      <c r="G106" s="258"/>
      <c r="H106" s="258" t="s">
        <v>563</v>
      </c>
      <c r="I106" s="258" t="s">
        <v>525</v>
      </c>
      <c r="J106" s="258">
        <v>20</v>
      </c>
      <c r="K106" s="272"/>
    </row>
    <row r="107" s="1" customFormat="1" ht="15" customHeight="1">
      <c r="B107" s="270"/>
      <c r="C107" s="258" t="s">
        <v>526</v>
      </c>
      <c r="D107" s="258"/>
      <c r="E107" s="258"/>
      <c r="F107" s="281" t="s">
        <v>523</v>
      </c>
      <c r="G107" s="258"/>
      <c r="H107" s="258" t="s">
        <v>563</v>
      </c>
      <c r="I107" s="258" t="s">
        <v>525</v>
      </c>
      <c r="J107" s="258">
        <v>120</v>
      </c>
      <c r="K107" s="272"/>
    </row>
    <row r="108" s="1" customFormat="1" ht="15" customHeight="1">
      <c r="B108" s="283"/>
      <c r="C108" s="258" t="s">
        <v>528</v>
      </c>
      <c r="D108" s="258"/>
      <c r="E108" s="258"/>
      <c r="F108" s="281" t="s">
        <v>529</v>
      </c>
      <c r="G108" s="258"/>
      <c r="H108" s="258" t="s">
        <v>563</v>
      </c>
      <c r="I108" s="258" t="s">
        <v>525</v>
      </c>
      <c r="J108" s="258">
        <v>50</v>
      </c>
      <c r="K108" s="272"/>
    </row>
    <row r="109" s="1" customFormat="1" ht="15" customHeight="1">
      <c r="B109" s="283"/>
      <c r="C109" s="258" t="s">
        <v>531</v>
      </c>
      <c r="D109" s="258"/>
      <c r="E109" s="258"/>
      <c r="F109" s="281" t="s">
        <v>523</v>
      </c>
      <c r="G109" s="258"/>
      <c r="H109" s="258" t="s">
        <v>563</v>
      </c>
      <c r="I109" s="258" t="s">
        <v>533</v>
      </c>
      <c r="J109" s="258"/>
      <c r="K109" s="272"/>
    </row>
    <row r="110" s="1" customFormat="1" ht="15" customHeight="1">
      <c r="B110" s="283"/>
      <c r="C110" s="258" t="s">
        <v>542</v>
      </c>
      <c r="D110" s="258"/>
      <c r="E110" s="258"/>
      <c r="F110" s="281" t="s">
        <v>529</v>
      </c>
      <c r="G110" s="258"/>
      <c r="H110" s="258" t="s">
        <v>563</v>
      </c>
      <c r="I110" s="258" t="s">
        <v>525</v>
      </c>
      <c r="J110" s="258">
        <v>50</v>
      </c>
      <c r="K110" s="272"/>
    </row>
    <row r="111" s="1" customFormat="1" ht="15" customHeight="1">
      <c r="B111" s="283"/>
      <c r="C111" s="258" t="s">
        <v>550</v>
      </c>
      <c r="D111" s="258"/>
      <c r="E111" s="258"/>
      <c r="F111" s="281" t="s">
        <v>529</v>
      </c>
      <c r="G111" s="258"/>
      <c r="H111" s="258" t="s">
        <v>563</v>
      </c>
      <c r="I111" s="258" t="s">
        <v>525</v>
      </c>
      <c r="J111" s="258">
        <v>50</v>
      </c>
      <c r="K111" s="272"/>
    </row>
    <row r="112" s="1" customFormat="1" ht="15" customHeight="1">
      <c r="B112" s="283"/>
      <c r="C112" s="258" t="s">
        <v>548</v>
      </c>
      <c r="D112" s="258"/>
      <c r="E112" s="258"/>
      <c r="F112" s="281" t="s">
        <v>529</v>
      </c>
      <c r="G112" s="258"/>
      <c r="H112" s="258" t="s">
        <v>563</v>
      </c>
      <c r="I112" s="258" t="s">
        <v>525</v>
      </c>
      <c r="J112" s="258">
        <v>50</v>
      </c>
      <c r="K112" s="272"/>
    </row>
    <row r="113" s="1" customFormat="1" ht="15" customHeight="1">
      <c r="B113" s="283"/>
      <c r="C113" s="258" t="s">
        <v>53</v>
      </c>
      <c r="D113" s="258"/>
      <c r="E113" s="258"/>
      <c r="F113" s="281" t="s">
        <v>523</v>
      </c>
      <c r="G113" s="258"/>
      <c r="H113" s="258" t="s">
        <v>564</v>
      </c>
      <c r="I113" s="258" t="s">
        <v>525</v>
      </c>
      <c r="J113" s="258">
        <v>20</v>
      </c>
      <c r="K113" s="272"/>
    </row>
    <row r="114" s="1" customFormat="1" ht="15" customHeight="1">
      <c r="B114" s="283"/>
      <c r="C114" s="258" t="s">
        <v>565</v>
      </c>
      <c r="D114" s="258"/>
      <c r="E114" s="258"/>
      <c r="F114" s="281" t="s">
        <v>523</v>
      </c>
      <c r="G114" s="258"/>
      <c r="H114" s="258" t="s">
        <v>566</v>
      </c>
      <c r="I114" s="258" t="s">
        <v>525</v>
      </c>
      <c r="J114" s="258">
        <v>120</v>
      </c>
      <c r="K114" s="272"/>
    </row>
    <row r="115" s="1" customFormat="1" ht="15" customHeight="1">
      <c r="B115" s="283"/>
      <c r="C115" s="258" t="s">
        <v>38</v>
      </c>
      <c r="D115" s="258"/>
      <c r="E115" s="258"/>
      <c r="F115" s="281" t="s">
        <v>523</v>
      </c>
      <c r="G115" s="258"/>
      <c r="H115" s="258" t="s">
        <v>567</v>
      </c>
      <c r="I115" s="258" t="s">
        <v>558</v>
      </c>
      <c r="J115" s="258"/>
      <c r="K115" s="272"/>
    </row>
    <row r="116" s="1" customFormat="1" ht="15" customHeight="1">
      <c r="B116" s="283"/>
      <c r="C116" s="258" t="s">
        <v>48</v>
      </c>
      <c r="D116" s="258"/>
      <c r="E116" s="258"/>
      <c r="F116" s="281" t="s">
        <v>523</v>
      </c>
      <c r="G116" s="258"/>
      <c r="H116" s="258" t="s">
        <v>568</v>
      </c>
      <c r="I116" s="258" t="s">
        <v>558</v>
      </c>
      <c r="J116" s="258"/>
      <c r="K116" s="272"/>
    </row>
    <row r="117" s="1" customFormat="1" ht="15" customHeight="1">
      <c r="B117" s="283"/>
      <c r="C117" s="258" t="s">
        <v>57</v>
      </c>
      <c r="D117" s="258"/>
      <c r="E117" s="258"/>
      <c r="F117" s="281" t="s">
        <v>523</v>
      </c>
      <c r="G117" s="258"/>
      <c r="H117" s="258" t="s">
        <v>569</v>
      </c>
      <c r="I117" s="258" t="s">
        <v>570</v>
      </c>
      <c r="J117" s="258"/>
      <c r="K117" s="272"/>
    </row>
    <row r="118" s="1" customFormat="1" ht="15" customHeight="1">
      <c r="B118" s="286"/>
      <c r="C118" s="292"/>
      <c r="D118" s="292"/>
      <c r="E118" s="292"/>
      <c r="F118" s="292"/>
      <c r="G118" s="292"/>
      <c r="H118" s="292"/>
      <c r="I118" s="292"/>
      <c r="J118" s="292"/>
      <c r="K118" s="288"/>
    </row>
    <row r="119" s="1" customFormat="1" ht="18.75" customHeight="1">
      <c r="B119" s="293"/>
      <c r="C119" s="294"/>
      <c r="D119" s="294"/>
      <c r="E119" s="294"/>
      <c r="F119" s="295"/>
      <c r="G119" s="294"/>
      <c r="H119" s="294"/>
      <c r="I119" s="294"/>
      <c r="J119" s="294"/>
      <c r="K119" s="293"/>
    </row>
    <row r="120" s="1" customFormat="1" ht="18.75" customHeight="1">
      <c r="B120" s="266"/>
      <c r="C120" s="266"/>
      <c r="D120" s="266"/>
      <c r="E120" s="266"/>
      <c r="F120" s="266"/>
      <c r="G120" s="266"/>
      <c r="H120" s="266"/>
      <c r="I120" s="266"/>
      <c r="J120" s="266"/>
      <c r="K120" s="266"/>
    </row>
    <row r="121" s="1" customFormat="1" ht="7.5" customHeight="1">
      <c r="B121" s="296"/>
      <c r="C121" s="297"/>
      <c r="D121" s="297"/>
      <c r="E121" s="297"/>
      <c r="F121" s="297"/>
      <c r="G121" s="297"/>
      <c r="H121" s="297"/>
      <c r="I121" s="297"/>
      <c r="J121" s="297"/>
      <c r="K121" s="298"/>
    </row>
    <row r="122" s="1" customFormat="1" ht="45" customHeight="1">
      <c r="B122" s="299"/>
      <c r="C122" s="249" t="s">
        <v>571</v>
      </c>
      <c r="D122" s="249"/>
      <c r="E122" s="249"/>
      <c r="F122" s="249"/>
      <c r="G122" s="249"/>
      <c r="H122" s="249"/>
      <c r="I122" s="249"/>
      <c r="J122" s="249"/>
      <c r="K122" s="300"/>
    </row>
    <row r="123" s="1" customFormat="1" ht="17.25" customHeight="1">
      <c r="B123" s="301"/>
      <c r="C123" s="273" t="s">
        <v>517</v>
      </c>
      <c r="D123" s="273"/>
      <c r="E123" s="273"/>
      <c r="F123" s="273" t="s">
        <v>518</v>
      </c>
      <c r="G123" s="274"/>
      <c r="H123" s="273" t="s">
        <v>54</v>
      </c>
      <c r="I123" s="273" t="s">
        <v>57</v>
      </c>
      <c r="J123" s="273" t="s">
        <v>519</v>
      </c>
      <c r="K123" s="302"/>
    </row>
    <row r="124" s="1" customFormat="1" ht="17.25" customHeight="1">
      <c r="B124" s="301"/>
      <c r="C124" s="275" t="s">
        <v>520</v>
      </c>
      <c r="D124" s="275"/>
      <c r="E124" s="275"/>
      <c r="F124" s="276" t="s">
        <v>521</v>
      </c>
      <c r="G124" s="277"/>
      <c r="H124" s="275"/>
      <c r="I124" s="275"/>
      <c r="J124" s="275" t="s">
        <v>522</v>
      </c>
      <c r="K124" s="302"/>
    </row>
    <row r="125" s="1" customFormat="1" ht="5.25" customHeight="1">
      <c r="B125" s="303"/>
      <c r="C125" s="278"/>
      <c r="D125" s="278"/>
      <c r="E125" s="278"/>
      <c r="F125" s="278"/>
      <c r="G125" s="304"/>
      <c r="H125" s="278"/>
      <c r="I125" s="278"/>
      <c r="J125" s="278"/>
      <c r="K125" s="305"/>
    </row>
    <row r="126" s="1" customFormat="1" ht="15" customHeight="1">
      <c r="B126" s="303"/>
      <c r="C126" s="258" t="s">
        <v>526</v>
      </c>
      <c r="D126" s="280"/>
      <c r="E126" s="280"/>
      <c r="F126" s="281" t="s">
        <v>523</v>
      </c>
      <c r="G126" s="258"/>
      <c r="H126" s="258" t="s">
        <v>563</v>
      </c>
      <c r="I126" s="258" t="s">
        <v>525</v>
      </c>
      <c r="J126" s="258">
        <v>120</v>
      </c>
      <c r="K126" s="306"/>
    </row>
    <row r="127" s="1" customFormat="1" ht="15" customHeight="1">
      <c r="B127" s="303"/>
      <c r="C127" s="258" t="s">
        <v>572</v>
      </c>
      <c r="D127" s="258"/>
      <c r="E127" s="258"/>
      <c r="F127" s="281" t="s">
        <v>523</v>
      </c>
      <c r="G127" s="258"/>
      <c r="H127" s="258" t="s">
        <v>573</v>
      </c>
      <c r="I127" s="258" t="s">
        <v>525</v>
      </c>
      <c r="J127" s="258" t="s">
        <v>574</v>
      </c>
      <c r="K127" s="306"/>
    </row>
    <row r="128" s="1" customFormat="1" ht="15" customHeight="1">
      <c r="B128" s="303"/>
      <c r="C128" s="258" t="s">
        <v>471</v>
      </c>
      <c r="D128" s="258"/>
      <c r="E128" s="258"/>
      <c r="F128" s="281" t="s">
        <v>523</v>
      </c>
      <c r="G128" s="258"/>
      <c r="H128" s="258" t="s">
        <v>575</v>
      </c>
      <c r="I128" s="258" t="s">
        <v>525</v>
      </c>
      <c r="J128" s="258" t="s">
        <v>574</v>
      </c>
      <c r="K128" s="306"/>
    </row>
    <row r="129" s="1" customFormat="1" ht="15" customHeight="1">
      <c r="B129" s="303"/>
      <c r="C129" s="258" t="s">
        <v>534</v>
      </c>
      <c r="D129" s="258"/>
      <c r="E129" s="258"/>
      <c r="F129" s="281" t="s">
        <v>529</v>
      </c>
      <c r="G129" s="258"/>
      <c r="H129" s="258" t="s">
        <v>535</v>
      </c>
      <c r="I129" s="258" t="s">
        <v>525</v>
      </c>
      <c r="J129" s="258">
        <v>15</v>
      </c>
      <c r="K129" s="306"/>
    </row>
    <row r="130" s="1" customFormat="1" ht="15" customHeight="1">
      <c r="B130" s="303"/>
      <c r="C130" s="284" t="s">
        <v>536</v>
      </c>
      <c r="D130" s="284"/>
      <c r="E130" s="284"/>
      <c r="F130" s="285" t="s">
        <v>529</v>
      </c>
      <c r="G130" s="284"/>
      <c r="H130" s="284" t="s">
        <v>537</v>
      </c>
      <c r="I130" s="284" t="s">
        <v>525</v>
      </c>
      <c r="J130" s="284">
        <v>15</v>
      </c>
      <c r="K130" s="306"/>
    </row>
    <row r="131" s="1" customFormat="1" ht="15" customHeight="1">
      <c r="B131" s="303"/>
      <c r="C131" s="284" t="s">
        <v>538</v>
      </c>
      <c r="D131" s="284"/>
      <c r="E131" s="284"/>
      <c r="F131" s="285" t="s">
        <v>529</v>
      </c>
      <c r="G131" s="284"/>
      <c r="H131" s="284" t="s">
        <v>539</v>
      </c>
      <c r="I131" s="284" t="s">
        <v>525</v>
      </c>
      <c r="J131" s="284">
        <v>20</v>
      </c>
      <c r="K131" s="306"/>
    </row>
    <row r="132" s="1" customFormat="1" ht="15" customHeight="1">
      <c r="B132" s="303"/>
      <c r="C132" s="284" t="s">
        <v>540</v>
      </c>
      <c r="D132" s="284"/>
      <c r="E132" s="284"/>
      <c r="F132" s="285" t="s">
        <v>529</v>
      </c>
      <c r="G132" s="284"/>
      <c r="H132" s="284" t="s">
        <v>541</v>
      </c>
      <c r="I132" s="284" t="s">
        <v>525</v>
      </c>
      <c r="J132" s="284">
        <v>20</v>
      </c>
      <c r="K132" s="306"/>
    </row>
    <row r="133" s="1" customFormat="1" ht="15" customHeight="1">
      <c r="B133" s="303"/>
      <c r="C133" s="258" t="s">
        <v>528</v>
      </c>
      <c r="D133" s="258"/>
      <c r="E133" s="258"/>
      <c r="F133" s="281" t="s">
        <v>529</v>
      </c>
      <c r="G133" s="258"/>
      <c r="H133" s="258" t="s">
        <v>563</v>
      </c>
      <c r="I133" s="258" t="s">
        <v>525</v>
      </c>
      <c r="J133" s="258">
        <v>50</v>
      </c>
      <c r="K133" s="306"/>
    </row>
    <row r="134" s="1" customFormat="1" ht="15" customHeight="1">
      <c r="B134" s="303"/>
      <c r="C134" s="258" t="s">
        <v>542</v>
      </c>
      <c r="D134" s="258"/>
      <c r="E134" s="258"/>
      <c r="F134" s="281" t="s">
        <v>529</v>
      </c>
      <c r="G134" s="258"/>
      <c r="H134" s="258" t="s">
        <v>563</v>
      </c>
      <c r="I134" s="258" t="s">
        <v>525</v>
      </c>
      <c r="J134" s="258">
        <v>50</v>
      </c>
      <c r="K134" s="306"/>
    </row>
    <row r="135" s="1" customFormat="1" ht="15" customHeight="1">
      <c r="B135" s="303"/>
      <c r="C135" s="258" t="s">
        <v>548</v>
      </c>
      <c r="D135" s="258"/>
      <c r="E135" s="258"/>
      <c r="F135" s="281" t="s">
        <v>529</v>
      </c>
      <c r="G135" s="258"/>
      <c r="H135" s="258" t="s">
        <v>563</v>
      </c>
      <c r="I135" s="258" t="s">
        <v>525</v>
      </c>
      <c r="J135" s="258">
        <v>50</v>
      </c>
      <c r="K135" s="306"/>
    </row>
    <row r="136" s="1" customFormat="1" ht="15" customHeight="1">
      <c r="B136" s="303"/>
      <c r="C136" s="258" t="s">
        <v>550</v>
      </c>
      <c r="D136" s="258"/>
      <c r="E136" s="258"/>
      <c r="F136" s="281" t="s">
        <v>529</v>
      </c>
      <c r="G136" s="258"/>
      <c r="H136" s="258" t="s">
        <v>563</v>
      </c>
      <c r="I136" s="258" t="s">
        <v>525</v>
      </c>
      <c r="J136" s="258">
        <v>50</v>
      </c>
      <c r="K136" s="306"/>
    </row>
    <row r="137" s="1" customFormat="1" ht="15" customHeight="1">
      <c r="B137" s="303"/>
      <c r="C137" s="258" t="s">
        <v>551</v>
      </c>
      <c r="D137" s="258"/>
      <c r="E137" s="258"/>
      <c r="F137" s="281" t="s">
        <v>529</v>
      </c>
      <c r="G137" s="258"/>
      <c r="H137" s="258" t="s">
        <v>576</v>
      </c>
      <c r="I137" s="258" t="s">
        <v>525</v>
      </c>
      <c r="J137" s="258">
        <v>255</v>
      </c>
      <c r="K137" s="306"/>
    </row>
    <row r="138" s="1" customFormat="1" ht="15" customHeight="1">
      <c r="B138" s="303"/>
      <c r="C138" s="258" t="s">
        <v>553</v>
      </c>
      <c r="D138" s="258"/>
      <c r="E138" s="258"/>
      <c r="F138" s="281" t="s">
        <v>523</v>
      </c>
      <c r="G138" s="258"/>
      <c r="H138" s="258" t="s">
        <v>577</v>
      </c>
      <c r="I138" s="258" t="s">
        <v>555</v>
      </c>
      <c r="J138" s="258"/>
      <c r="K138" s="306"/>
    </row>
    <row r="139" s="1" customFormat="1" ht="15" customHeight="1">
      <c r="B139" s="303"/>
      <c r="C139" s="258" t="s">
        <v>556</v>
      </c>
      <c r="D139" s="258"/>
      <c r="E139" s="258"/>
      <c r="F139" s="281" t="s">
        <v>523</v>
      </c>
      <c r="G139" s="258"/>
      <c r="H139" s="258" t="s">
        <v>578</v>
      </c>
      <c r="I139" s="258" t="s">
        <v>558</v>
      </c>
      <c r="J139" s="258"/>
      <c r="K139" s="306"/>
    </row>
    <row r="140" s="1" customFormat="1" ht="15" customHeight="1">
      <c r="B140" s="303"/>
      <c r="C140" s="258" t="s">
        <v>559</v>
      </c>
      <c r="D140" s="258"/>
      <c r="E140" s="258"/>
      <c r="F140" s="281" t="s">
        <v>523</v>
      </c>
      <c r="G140" s="258"/>
      <c r="H140" s="258" t="s">
        <v>559</v>
      </c>
      <c r="I140" s="258" t="s">
        <v>558</v>
      </c>
      <c r="J140" s="258"/>
      <c r="K140" s="306"/>
    </row>
    <row r="141" s="1" customFormat="1" ht="15" customHeight="1">
      <c r="B141" s="303"/>
      <c r="C141" s="258" t="s">
        <v>38</v>
      </c>
      <c r="D141" s="258"/>
      <c r="E141" s="258"/>
      <c r="F141" s="281" t="s">
        <v>523</v>
      </c>
      <c r="G141" s="258"/>
      <c r="H141" s="258" t="s">
        <v>579</v>
      </c>
      <c r="I141" s="258" t="s">
        <v>558</v>
      </c>
      <c r="J141" s="258"/>
      <c r="K141" s="306"/>
    </row>
    <row r="142" s="1" customFormat="1" ht="15" customHeight="1">
      <c r="B142" s="303"/>
      <c r="C142" s="258" t="s">
        <v>580</v>
      </c>
      <c r="D142" s="258"/>
      <c r="E142" s="258"/>
      <c r="F142" s="281" t="s">
        <v>523</v>
      </c>
      <c r="G142" s="258"/>
      <c r="H142" s="258" t="s">
        <v>581</v>
      </c>
      <c r="I142" s="258" t="s">
        <v>558</v>
      </c>
      <c r="J142" s="258"/>
      <c r="K142" s="306"/>
    </row>
    <row r="143" s="1" customFormat="1" ht="15" customHeight="1">
      <c r="B143" s="307"/>
      <c r="C143" s="308"/>
      <c r="D143" s="308"/>
      <c r="E143" s="308"/>
      <c r="F143" s="308"/>
      <c r="G143" s="308"/>
      <c r="H143" s="308"/>
      <c r="I143" s="308"/>
      <c r="J143" s="308"/>
      <c r="K143" s="309"/>
    </row>
    <row r="144" s="1" customFormat="1" ht="18.75" customHeight="1">
      <c r="B144" s="294"/>
      <c r="C144" s="294"/>
      <c r="D144" s="294"/>
      <c r="E144" s="294"/>
      <c r="F144" s="295"/>
      <c r="G144" s="294"/>
      <c r="H144" s="294"/>
      <c r="I144" s="294"/>
      <c r="J144" s="294"/>
      <c r="K144" s="294"/>
    </row>
    <row r="145" s="1" customFormat="1" ht="18.75" customHeight="1">
      <c r="B145" s="266"/>
      <c r="C145" s="266"/>
      <c r="D145" s="266"/>
      <c r="E145" s="266"/>
      <c r="F145" s="266"/>
      <c r="G145" s="266"/>
      <c r="H145" s="266"/>
      <c r="I145" s="266"/>
      <c r="J145" s="266"/>
      <c r="K145" s="266"/>
    </row>
    <row r="146" s="1" customFormat="1" ht="7.5" customHeight="1">
      <c r="B146" s="267"/>
      <c r="C146" s="268"/>
      <c r="D146" s="268"/>
      <c r="E146" s="268"/>
      <c r="F146" s="268"/>
      <c r="G146" s="268"/>
      <c r="H146" s="268"/>
      <c r="I146" s="268"/>
      <c r="J146" s="268"/>
      <c r="K146" s="269"/>
    </row>
    <row r="147" s="1" customFormat="1" ht="45" customHeight="1">
      <c r="B147" s="270"/>
      <c r="C147" s="271" t="s">
        <v>582</v>
      </c>
      <c r="D147" s="271"/>
      <c r="E147" s="271"/>
      <c r="F147" s="271"/>
      <c r="G147" s="271"/>
      <c r="H147" s="271"/>
      <c r="I147" s="271"/>
      <c r="J147" s="271"/>
      <c r="K147" s="272"/>
    </row>
    <row r="148" s="1" customFormat="1" ht="17.25" customHeight="1">
      <c r="B148" s="270"/>
      <c r="C148" s="273" t="s">
        <v>517</v>
      </c>
      <c r="D148" s="273"/>
      <c r="E148" s="273"/>
      <c r="F148" s="273" t="s">
        <v>518</v>
      </c>
      <c r="G148" s="274"/>
      <c r="H148" s="273" t="s">
        <v>54</v>
      </c>
      <c r="I148" s="273" t="s">
        <v>57</v>
      </c>
      <c r="J148" s="273" t="s">
        <v>519</v>
      </c>
      <c r="K148" s="272"/>
    </row>
    <row r="149" s="1" customFormat="1" ht="17.25" customHeight="1">
      <c r="B149" s="270"/>
      <c r="C149" s="275" t="s">
        <v>520</v>
      </c>
      <c r="D149" s="275"/>
      <c r="E149" s="275"/>
      <c r="F149" s="276" t="s">
        <v>521</v>
      </c>
      <c r="G149" s="277"/>
      <c r="H149" s="275"/>
      <c r="I149" s="275"/>
      <c r="J149" s="275" t="s">
        <v>522</v>
      </c>
      <c r="K149" s="272"/>
    </row>
    <row r="150" s="1" customFormat="1" ht="5.25" customHeight="1">
      <c r="B150" s="283"/>
      <c r="C150" s="278"/>
      <c r="D150" s="278"/>
      <c r="E150" s="278"/>
      <c r="F150" s="278"/>
      <c r="G150" s="279"/>
      <c r="H150" s="278"/>
      <c r="I150" s="278"/>
      <c r="J150" s="278"/>
      <c r="K150" s="306"/>
    </row>
    <row r="151" s="1" customFormat="1" ht="15" customHeight="1">
      <c r="B151" s="283"/>
      <c r="C151" s="310" t="s">
        <v>526</v>
      </c>
      <c r="D151" s="258"/>
      <c r="E151" s="258"/>
      <c r="F151" s="311" t="s">
        <v>523</v>
      </c>
      <c r="G151" s="258"/>
      <c r="H151" s="310" t="s">
        <v>563</v>
      </c>
      <c r="I151" s="310" t="s">
        <v>525</v>
      </c>
      <c r="J151" s="310">
        <v>120</v>
      </c>
      <c r="K151" s="306"/>
    </row>
    <row r="152" s="1" customFormat="1" ht="15" customHeight="1">
      <c r="B152" s="283"/>
      <c r="C152" s="310" t="s">
        <v>572</v>
      </c>
      <c r="D152" s="258"/>
      <c r="E152" s="258"/>
      <c r="F152" s="311" t="s">
        <v>523</v>
      </c>
      <c r="G152" s="258"/>
      <c r="H152" s="310" t="s">
        <v>583</v>
      </c>
      <c r="I152" s="310" t="s">
        <v>525</v>
      </c>
      <c r="J152" s="310" t="s">
        <v>574</v>
      </c>
      <c r="K152" s="306"/>
    </row>
    <row r="153" s="1" customFormat="1" ht="15" customHeight="1">
      <c r="B153" s="283"/>
      <c r="C153" s="310" t="s">
        <v>471</v>
      </c>
      <c r="D153" s="258"/>
      <c r="E153" s="258"/>
      <c r="F153" s="311" t="s">
        <v>523</v>
      </c>
      <c r="G153" s="258"/>
      <c r="H153" s="310" t="s">
        <v>584</v>
      </c>
      <c r="I153" s="310" t="s">
        <v>525</v>
      </c>
      <c r="J153" s="310" t="s">
        <v>574</v>
      </c>
      <c r="K153" s="306"/>
    </row>
    <row r="154" s="1" customFormat="1" ht="15" customHeight="1">
      <c r="B154" s="283"/>
      <c r="C154" s="310" t="s">
        <v>528</v>
      </c>
      <c r="D154" s="258"/>
      <c r="E154" s="258"/>
      <c r="F154" s="311" t="s">
        <v>529</v>
      </c>
      <c r="G154" s="258"/>
      <c r="H154" s="310" t="s">
        <v>563</v>
      </c>
      <c r="I154" s="310" t="s">
        <v>525</v>
      </c>
      <c r="J154" s="310">
        <v>50</v>
      </c>
      <c r="K154" s="306"/>
    </row>
    <row r="155" s="1" customFormat="1" ht="15" customHeight="1">
      <c r="B155" s="283"/>
      <c r="C155" s="310" t="s">
        <v>531</v>
      </c>
      <c r="D155" s="258"/>
      <c r="E155" s="258"/>
      <c r="F155" s="311" t="s">
        <v>523</v>
      </c>
      <c r="G155" s="258"/>
      <c r="H155" s="310" t="s">
        <v>563</v>
      </c>
      <c r="I155" s="310" t="s">
        <v>533</v>
      </c>
      <c r="J155" s="310"/>
      <c r="K155" s="306"/>
    </row>
    <row r="156" s="1" customFormat="1" ht="15" customHeight="1">
      <c r="B156" s="283"/>
      <c r="C156" s="310" t="s">
        <v>542</v>
      </c>
      <c r="D156" s="258"/>
      <c r="E156" s="258"/>
      <c r="F156" s="311" t="s">
        <v>529</v>
      </c>
      <c r="G156" s="258"/>
      <c r="H156" s="310" t="s">
        <v>563</v>
      </c>
      <c r="I156" s="310" t="s">
        <v>525</v>
      </c>
      <c r="J156" s="310">
        <v>50</v>
      </c>
      <c r="K156" s="306"/>
    </row>
    <row r="157" s="1" customFormat="1" ht="15" customHeight="1">
      <c r="B157" s="283"/>
      <c r="C157" s="310" t="s">
        <v>550</v>
      </c>
      <c r="D157" s="258"/>
      <c r="E157" s="258"/>
      <c r="F157" s="311" t="s">
        <v>529</v>
      </c>
      <c r="G157" s="258"/>
      <c r="H157" s="310" t="s">
        <v>563</v>
      </c>
      <c r="I157" s="310" t="s">
        <v>525</v>
      </c>
      <c r="J157" s="310">
        <v>50</v>
      </c>
      <c r="K157" s="306"/>
    </row>
    <row r="158" s="1" customFormat="1" ht="15" customHeight="1">
      <c r="B158" s="283"/>
      <c r="C158" s="310" t="s">
        <v>548</v>
      </c>
      <c r="D158" s="258"/>
      <c r="E158" s="258"/>
      <c r="F158" s="311" t="s">
        <v>529</v>
      </c>
      <c r="G158" s="258"/>
      <c r="H158" s="310" t="s">
        <v>563</v>
      </c>
      <c r="I158" s="310" t="s">
        <v>525</v>
      </c>
      <c r="J158" s="310">
        <v>50</v>
      </c>
      <c r="K158" s="306"/>
    </row>
    <row r="159" s="1" customFormat="1" ht="15" customHeight="1">
      <c r="B159" s="283"/>
      <c r="C159" s="310" t="s">
        <v>83</v>
      </c>
      <c r="D159" s="258"/>
      <c r="E159" s="258"/>
      <c r="F159" s="311" t="s">
        <v>523</v>
      </c>
      <c r="G159" s="258"/>
      <c r="H159" s="310" t="s">
        <v>585</v>
      </c>
      <c r="I159" s="310" t="s">
        <v>525</v>
      </c>
      <c r="J159" s="310" t="s">
        <v>586</v>
      </c>
      <c r="K159" s="306"/>
    </row>
    <row r="160" s="1" customFormat="1" ht="15" customHeight="1">
      <c r="B160" s="283"/>
      <c r="C160" s="310" t="s">
        <v>587</v>
      </c>
      <c r="D160" s="258"/>
      <c r="E160" s="258"/>
      <c r="F160" s="311" t="s">
        <v>523</v>
      </c>
      <c r="G160" s="258"/>
      <c r="H160" s="310" t="s">
        <v>588</v>
      </c>
      <c r="I160" s="310" t="s">
        <v>558</v>
      </c>
      <c r="J160" s="310"/>
      <c r="K160" s="306"/>
    </row>
    <row r="161" s="1" customFormat="1" ht="15" customHeight="1">
      <c r="B161" s="312"/>
      <c r="C161" s="292"/>
      <c r="D161" s="292"/>
      <c r="E161" s="292"/>
      <c r="F161" s="292"/>
      <c r="G161" s="292"/>
      <c r="H161" s="292"/>
      <c r="I161" s="292"/>
      <c r="J161" s="292"/>
      <c r="K161" s="313"/>
    </row>
    <row r="162" s="1" customFormat="1" ht="18.75" customHeight="1">
      <c r="B162" s="294"/>
      <c r="C162" s="304"/>
      <c r="D162" s="304"/>
      <c r="E162" s="304"/>
      <c r="F162" s="314"/>
      <c r="G162" s="304"/>
      <c r="H162" s="304"/>
      <c r="I162" s="304"/>
      <c r="J162" s="304"/>
      <c r="K162" s="294"/>
    </row>
    <row r="163" s="1" customFormat="1" ht="18.75" customHeight="1">
      <c r="B163" s="266"/>
      <c r="C163" s="266"/>
      <c r="D163" s="266"/>
      <c r="E163" s="266"/>
      <c r="F163" s="266"/>
      <c r="G163" s="266"/>
      <c r="H163" s="266"/>
      <c r="I163" s="266"/>
      <c r="J163" s="266"/>
      <c r="K163" s="266"/>
    </row>
    <row r="164" s="1" customFormat="1" ht="7.5" customHeight="1">
      <c r="B164" s="245"/>
      <c r="C164" s="246"/>
      <c r="D164" s="246"/>
      <c r="E164" s="246"/>
      <c r="F164" s="246"/>
      <c r="G164" s="246"/>
      <c r="H164" s="246"/>
      <c r="I164" s="246"/>
      <c r="J164" s="246"/>
      <c r="K164" s="247"/>
    </row>
    <row r="165" s="1" customFormat="1" ht="45" customHeight="1">
      <c r="B165" s="248"/>
      <c r="C165" s="249" t="s">
        <v>589</v>
      </c>
      <c r="D165" s="249"/>
      <c r="E165" s="249"/>
      <c r="F165" s="249"/>
      <c r="G165" s="249"/>
      <c r="H165" s="249"/>
      <c r="I165" s="249"/>
      <c r="J165" s="249"/>
      <c r="K165" s="250"/>
    </row>
    <row r="166" s="1" customFormat="1" ht="17.25" customHeight="1">
      <c r="B166" s="248"/>
      <c r="C166" s="273" t="s">
        <v>517</v>
      </c>
      <c r="D166" s="273"/>
      <c r="E166" s="273"/>
      <c r="F166" s="273" t="s">
        <v>518</v>
      </c>
      <c r="G166" s="315"/>
      <c r="H166" s="316" t="s">
        <v>54</v>
      </c>
      <c r="I166" s="316" t="s">
        <v>57</v>
      </c>
      <c r="J166" s="273" t="s">
        <v>519</v>
      </c>
      <c r="K166" s="250"/>
    </row>
    <row r="167" s="1" customFormat="1" ht="17.25" customHeight="1">
      <c r="B167" s="251"/>
      <c r="C167" s="275" t="s">
        <v>520</v>
      </c>
      <c r="D167" s="275"/>
      <c r="E167" s="275"/>
      <c r="F167" s="276" t="s">
        <v>521</v>
      </c>
      <c r="G167" s="317"/>
      <c r="H167" s="318"/>
      <c r="I167" s="318"/>
      <c r="J167" s="275" t="s">
        <v>522</v>
      </c>
      <c r="K167" s="253"/>
    </row>
    <row r="168" s="1" customFormat="1" ht="5.25" customHeight="1">
      <c r="B168" s="283"/>
      <c r="C168" s="278"/>
      <c r="D168" s="278"/>
      <c r="E168" s="278"/>
      <c r="F168" s="278"/>
      <c r="G168" s="279"/>
      <c r="H168" s="278"/>
      <c r="I168" s="278"/>
      <c r="J168" s="278"/>
      <c r="K168" s="306"/>
    </row>
    <row r="169" s="1" customFormat="1" ht="15" customHeight="1">
      <c r="B169" s="283"/>
      <c r="C169" s="258" t="s">
        <v>526</v>
      </c>
      <c r="D169" s="258"/>
      <c r="E169" s="258"/>
      <c r="F169" s="281" t="s">
        <v>523</v>
      </c>
      <c r="G169" s="258"/>
      <c r="H169" s="258" t="s">
        <v>563</v>
      </c>
      <c r="I169" s="258" t="s">
        <v>525</v>
      </c>
      <c r="J169" s="258">
        <v>120</v>
      </c>
      <c r="K169" s="306"/>
    </row>
    <row r="170" s="1" customFormat="1" ht="15" customHeight="1">
      <c r="B170" s="283"/>
      <c r="C170" s="258" t="s">
        <v>572</v>
      </c>
      <c r="D170" s="258"/>
      <c r="E170" s="258"/>
      <c r="F170" s="281" t="s">
        <v>523</v>
      </c>
      <c r="G170" s="258"/>
      <c r="H170" s="258" t="s">
        <v>573</v>
      </c>
      <c r="I170" s="258" t="s">
        <v>525</v>
      </c>
      <c r="J170" s="258" t="s">
        <v>574</v>
      </c>
      <c r="K170" s="306"/>
    </row>
    <row r="171" s="1" customFormat="1" ht="15" customHeight="1">
      <c r="B171" s="283"/>
      <c r="C171" s="258" t="s">
        <v>471</v>
      </c>
      <c r="D171" s="258"/>
      <c r="E171" s="258"/>
      <c r="F171" s="281" t="s">
        <v>523</v>
      </c>
      <c r="G171" s="258"/>
      <c r="H171" s="258" t="s">
        <v>590</v>
      </c>
      <c r="I171" s="258" t="s">
        <v>525</v>
      </c>
      <c r="J171" s="258" t="s">
        <v>574</v>
      </c>
      <c r="K171" s="306"/>
    </row>
    <row r="172" s="1" customFormat="1" ht="15" customHeight="1">
      <c r="B172" s="283"/>
      <c r="C172" s="258" t="s">
        <v>528</v>
      </c>
      <c r="D172" s="258"/>
      <c r="E172" s="258"/>
      <c r="F172" s="281" t="s">
        <v>529</v>
      </c>
      <c r="G172" s="258"/>
      <c r="H172" s="258" t="s">
        <v>590</v>
      </c>
      <c r="I172" s="258" t="s">
        <v>525</v>
      </c>
      <c r="J172" s="258">
        <v>50</v>
      </c>
      <c r="K172" s="306"/>
    </row>
    <row r="173" s="1" customFormat="1" ht="15" customHeight="1">
      <c r="B173" s="283"/>
      <c r="C173" s="258" t="s">
        <v>531</v>
      </c>
      <c r="D173" s="258"/>
      <c r="E173" s="258"/>
      <c r="F173" s="281" t="s">
        <v>523</v>
      </c>
      <c r="G173" s="258"/>
      <c r="H173" s="258" t="s">
        <v>590</v>
      </c>
      <c r="I173" s="258" t="s">
        <v>533</v>
      </c>
      <c r="J173" s="258"/>
      <c r="K173" s="306"/>
    </row>
    <row r="174" s="1" customFormat="1" ht="15" customHeight="1">
      <c r="B174" s="283"/>
      <c r="C174" s="258" t="s">
        <v>542</v>
      </c>
      <c r="D174" s="258"/>
      <c r="E174" s="258"/>
      <c r="F174" s="281" t="s">
        <v>529</v>
      </c>
      <c r="G174" s="258"/>
      <c r="H174" s="258" t="s">
        <v>590</v>
      </c>
      <c r="I174" s="258" t="s">
        <v>525</v>
      </c>
      <c r="J174" s="258">
        <v>50</v>
      </c>
      <c r="K174" s="306"/>
    </row>
    <row r="175" s="1" customFormat="1" ht="15" customHeight="1">
      <c r="B175" s="283"/>
      <c r="C175" s="258" t="s">
        <v>550</v>
      </c>
      <c r="D175" s="258"/>
      <c r="E175" s="258"/>
      <c r="F175" s="281" t="s">
        <v>529</v>
      </c>
      <c r="G175" s="258"/>
      <c r="H175" s="258" t="s">
        <v>590</v>
      </c>
      <c r="I175" s="258" t="s">
        <v>525</v>
      </c>
      <c r="J175" s="258">
        <v>50</v>
      </c>
      <c r="K175" s="306"/>
    </row>
    <row r="176" s="1" customFormat="1" ht="15" customHeight="1">
      <c r="B176" s="283"/>
      <c r="C176" s="258" t="s">
        <v>548</v>
      </c>
      <c r="D176" s="258"/>
      <c r="E176" s="258"/>
      <c r="F176" s="281" t="s">
        <v>529</v>
      </c>
      <c r="G176" s="258"/>
      <c r="H176" s="258" t="s">
        <v>590</v>
      </c>
      <c r="I176" s="258" t="s">
        <v>525</v>
      </c>
      <c r="J176" s="258">
        <v>50</v>
      </c>
      <c r="K176" s="306"/>
    </row>
    <row r="177" s="1" customFormat="1" ht="15" customHeight="1">
      <c r="B177" s="283"/>
      <c r="C177" s="258" t="s">
        <v>103</v>
      </c>
      <c r="D177" s="258"/>
      <c r="E177" s="258"/>
      <c r="F177" s="281" t="s">
        <v>523</v>
      </c>
      <c r="G177" s="258"/>
      <c r="H177" s="258" t="s">
        <v>591</v>
      </c>
      <c r="I177" s="258" t="s">
        <v>592</v>
      </c>
      <c r="J177" s="258"/>
      <c r="K177" s="306"/>
    </row>
    <row r="178" s="1" customFormat="1" ht="15" customHeight="1">
      <c r="B178" s="283"/>
      <c r="C178" s="258" t="s">
        <v>57</v>
      </c>
      <c r="D178" s="258"/>
      <c r="E178" s="258"/>
      <c r="F178" s="281" t="s">
        <v>523</v>
      </c>
      <c r="G178" s="258"/>
      <c r="H178" s="258" t="s">
        <v>593</v>
      </c>
      <c r="I178" s="258" t="s">
        <v>594</v>
      </c>
      <c r="J178" s="258">
        <v>1</v>
      </c>
      <c r="K178" s="306"/>
    </row>
    <row r="179" s="1" customFormat="1" ht="15" customHeight="1">
      <c r="B179" s="283"/>
      <c r="C179" s="258" t="s">
        <v>53</v>
      </c>
      <c r="D179" s="258"/>
      <c r="E179" s="258"/>
      <c r="F179" s="281" t="s">
        <v>523</v>
      </c>
      <c r="G179" s="258"/>
      <c r="H179" s="258" t="s">
        <v>595</v>
      </c>
      <c r="I179" s="258" t="s">
        <v>525</v>
      </c>
      <c r="J179" s="258">
        <v>20</v>
      </c>
      <c r="K179" s="306"/>
    </row>
    <row r="180" s="1" customFormat="1" ht="15" customHeight="1">
      <c r="B180" s="283"/>
      <c r="C180" s="258" t="s">
        <v>54</v>
      </c>
      <c r="D180" s="258"/>
      <c r="E180" s="258"/>
      <c r="F180" s="281" t="s">
        <v>523</v>
      </c>
      <c r="G180" s="258"/>
      <c r="H180" s="258" t="s">
        <v>596</v>
      </c>
      <c r="I180" s="258" t="s">
        <v>525</v>
      </c>
      <c r="J180" s="258">
        <v>255</v>
      </c>
      <c r="K180" s="306"/>
    </row>
    <row r="181" s="1" customFormat="1" ht="15" customHeight="1">
      <c r="B181" s="283"/>
      <c r="C181" s="258" t="s">
        <v>104</v>
      </c>
      <c r="D181" s="258"/>
      <c r="E181" s="258"/>
      <c r="F181" s="281" t="s">
        <v>523</v>
      </c>
      <c r="G181" s="258"/>
      <c r="H181" s="258" t="s">
        <v>487</v>
      </c>
      <c r="I181" s="258" t="s">
        <v>525</v>
      </c>
      <c r="J181" s="258">
        <v>10</v>
      </c>
      <c r="K181" s="306"/>
    </row>
    <row r="182" s="1" customFormat="1" ht="15" customHeight="1">
      <c r="B182" s="283"/>
      <c r="C182" s="258" t="s">
        <v>105</v>
      </c>
      <c r="D182" s="258"/>
      <c r="E182" s="258"/>
      <c r="F182" s="281" t="s">
        <v>523</v>
      </c>
      <c r="G182" s="258"/>
      <c r="H182" s="258" t="s">
        <v>597</v>
      </c>
      <c r="I182" s="258" t="s">
        <v>558</v>
      </c>
      <c r="J182" s="258"/>
      <c r="K182" s="306"/>
    </row>
    <row r="183" s="1" customFormat="1" ht="15" customHeight="1">
      <c r="B183" s="283"/>
      <c r="C183" s="258" t="s">
        <v>598</v>
      </c>
      <c r="D183" s="258"/>
      <c r="E183" s="258"/>
      <c r="F183" s="281" t="s">
        <v>523</v>
      </c>
      <c r="G183" s="258"/>
      <c r="H183" s="258" t="s">
        <v>599</v>
      </c>
      <c r="I183" s="258" t="s">
        <v>558</v>
      </c>
      <c r="J183" s="258"/>
      <c r="K183" s="306"/>
    </row>
    <row r="184" s="1" customFormat="1" ht="15" customHeight="1">
      <c r="B184" s="283"/>
      <c r="C184" s="258" t="s">
        <v>587</v>
      </c>
      <c r="D184" s="258"/>
      <c r="E184" s="258"/>
      <c r="F184" s="281" t="s">
        <v>523</v>
      </c>
      <c r="G184" s="258"/>
      <c r="H184" s="258" t="s">
        <v>600</v>
      </c>
      <c r="I184" s="258" t="s">
        <v>558</v>
      </c>
      <c r="J184" s="258"/>
      <c r="K184" s="306"/>
    </row>
    <row r="185" s="1" customFormat="1" ht="15" customHeight="1">
      <c r="B185" s="283"/>
      <c r="C185" s="258" t="s">
        <v>107</v>
      </c>
      <c r="D185" s="258"/>
      <c r="E185" s="258"/>
      <c r="F185" s="281" t="s">
        <v>529</v>
      </c>
      <c r="G185" s="258"/>
      <c r="H185" s="258" t="s">
        <v>601</v>
      </c>
      <c r="I185" s="258" t="s">
        <v>525</v>
      </c>
      <c r="J185" s="258">
        <v>50</v>
      </c>
      <c r="K185" s="306"/>
    </row>
    <row r="186" s="1" customFormat="1" ht="15" customHeight="1">
      <c r="B186" s="283"/>
      <c r="C186" s="258" t="s">
        <v>602</v>
      </c>
      <c r="D186" s="258"/>
      <c r="E186" s="258"/>
      <c r="F186" s="281" t="s">
        <v>529</v>
      </c>
      <c r="G186" s="258"/>
      <c r="H186" s="258" t="s">
        <v>603</v>
      </c>
      <c r="I186" s="258" t="s">
        <v>604</v>
      </c>
      <c r="J186" s="258"/>
      <c r="K186" s="306"/>
    </row>
    <row r="187" s="1" customFormat="1" ht="15" customHeight="1">
      <c r="B187" s="283"/>
      <c r="C187" s="258" t="s">
        <v>605</v>
      </c>
      <c r="D187" s="258"/>
      <c r="E187" s="258"/>
      <c r="F187" s="281" t="s">
        <v>529</v>
      </c>
      <c r="G187" s="258"/>
      <c r="H187" s="258" t="s">
        <v>606</v>
      </c>
      <c r="I187" s="258" t="s">
        <v>604</v>
      </c>
      <c r="J187" s="258"/>
      <c r="K187" s="306"/>
    </row>
    <row r="188" s="1" customFormat="1" ht="15" customHeight="1">
      <c r="B188" s="283"/>
      <c r="C188" s="258" t="s">
        <v>607</v>
      </c>
      <c r="D188" s="258"/>
      <c r="E188" s="258"/>
      <c r="F188" s="281" t="s">
        <v>529</v>
      </c>
      <c r="G188" s="258"/>
      <c r="H188" s="258" t="s">
        <v>608</v>
      </c>
      <c r="I188" s="258" t="s">
        <v>604</v>
      </c>
      <c r="J188" s="258"/>
      <c r="K188" s="306"/>
    </row>
    <row r="189" s="1" customFormat="1" ht="15" customHeight="1">
      <c r="B189" s="283"/>
      <c r="C189" s="319" t="s">
        <v>609</v>
      </c>
      <c r="D189" s="258"/>
      <c r="E189" s="258"/>
      <c r="F189" s="281" t="s">
        <v>529</v>
      </c>
      <c r="G189" s="258"/>
      <c r="H189" s="258" t="s">
        <v>610</v>
      </c>
      <c r="I189" s="258" t="s">
        <v>611</v>
      </c>
      <c r="J189" s="320" t="s">
        <v>612</v>
      </c>
      <c r="K189" s="306"/>
    </row>
    <row r="190" s="1" customFormat="1" ht="15" customHeight="1">
      <c r="B190" s="283"/>
      <c r="C190" s="319" t="s">
        <v>42</v>
      </c>
      <c r="D190" s="258"/>
      <c r="E190" s="258"/>
      <c r="F190" s="281" t="s">
        <v>523</v>
      </c>
      <c r="G190" s="258"/>
      <c r="H190" s="255" t="s">
        <v>613</v>
      </c>
      <c r="I190" s="258" t="s">
        <v>614</v>
      </c>
      <c r="J190" s="258"/>
      <c r="K190" s="306"/>
    </row>
    <row r="191" s="1" customFormat="1" ht="15" customHeight="1">
      <c r="B191" s="283"/>
      <c r="C191" s="319" t="s">
        <v>615</v>
      </c>
      <c r="D191" s="258"/>
      <c r="E191" s="258"/>
      <c r="F191" s="281" t="s">
        <v>523</v>
      </c>
      <c r="G191" s="258"/>
      <c r="H191" s="258" t="s">
        <v>616</v>
      </c>
      <c r="I191" s="258" t="s">
        <v>558</v>
      </c>
      <c r="J191" s="258"/>
      <c r="K191" s="306"/>
    </row>
    <row r="192" s="1" customFormat="1" ht="15" customHeight="1">
      <c r="B192" s="283"/>
      <c r="C192" s="319" t="s">
        <v>617</v>
      </c>
      <c r="D192" s="258"/>
      <c r="E192" s="258"/>
      <c r="F192" s="281" t="s">
        <v>523</v>
      </c>
      <c r="G192" s="258"/>
      <c r="H192" s="258" t="s">
        <v>618</v>
      </c>
      <c r="I192" s="258" t="s">
        <v>558</v>
      </c>
      <c r="J192" s="258"/>
      <c r="K192" s="306"/>
    </row>
    <row r="193" s="1" customFormat="1" ht="15" customHeight="1">
      <c r="B193" s="283"/>
      <c r="C193" s="319" t="s">
        <v>619</v>
      </c>
      <c r="D193" s="258"/>
      <c r="E193" s="258"/>
      <c r="F193" s="281" t="s">
        <v>529</v>
      </c>
      <c r="G193" s="258"/>
      <c r="H193" s="258" t="s">
        <v>620</v>
      </c>
      <c r="I193" s="258" t="s">
        <v>558</v>
      </c>
      <c r="J193" s="258"/>
      <c r="K193" s="306"/>
    </row>
    <row r="194" s="1" customFormat="1" ht="15" customHeight="1">
      <c r="B194" s="312"/>
      <c r="C194" s="321"/>
      <c r="D194" s="292"/>
      <c r="E194" s="292"/>
      <c r="F194" s="292"/>
      <c r="G194" s="292"/>
      <c r="H194" s="292"/>
      <c r="I194" s="292"/>
      <c r="J194" s="292"/>
      <c r="K194" s="313"/>
    </row>
    <row r="195" s="1" customFormat="1" ht="18.75" customHeight="1">
      <c r="B195" s="294"/>
      <c r="C195" s="304"/>
      <c r="D195" s="304"/>
      <c r="E195" s="304"/>
      <c r="F195" s="314"/>
      <c r="G195" s="304"/>
      <c r="H195" s="304"/>
      <c r="I195" s="304"/>
      <c r="J195" s="304"/>
      <c r="K195" s="294"/>
    </row>
    <row r="196" s="1" customFormat="1" ht="18.75" customHeight="1">
      <c r="B196" s="294"/>
      <c r="C196" s="304"/>
      <c r="D196" s="304"/>
      <c r="E196" s="304"/>
      <c r="F196" s="314"/>
      <c r="G196" s="304"/>
      <c r="H196" s="304"/>
      <c r="I196" s="304"/>
      <c r="J196" s="304"/>
      <c r="K196" s="294"/>
    </row>
    <row r="197" s="1" customFormat="1" ht="18.75" customHeight="1">
      <c r="B197" s="266"/>
      <c r="C197" s="266"/>
      <c r="D197" s="266"/>
      <c r="E197" s="266"/>
      <c r="F197" s="266"/>
      <c r="G197" s="266"/>
      <c r="H197" s="266"/>
      <c r="I197" s="266"/>
      <c r="J197" s="266"/>
      <c r="K197" s="266"/>
    </row>
    <row r="198" s="1" customFormat="1" ht="13.5">
      <c r="B198" s="245"/>
      <c r="C198" s="246"/>
      <c r="D198" s="246"/>
      <c r="E198" s="246"/>
      <c r="F198" s="246"/>
      <c r="G198" s="246"/>
      <c r="H198" s="246"/>
      <c r="I198" s="246"/>
      <c r="J198" s="246"/>
      <c r="K198" s="247"/>
    </row>
    <row r="199" s="1" customFormat="1" ht="21">
      <c r="B199" s="248"/>
      <c r="C199" s="249" t="s">
        <v>621</v>
      </c>
      <c r="D199" s="249"/>
      <c r="E199" s="249"/>
      <c r="F199" s="249"/>
      <c r="G199" s="249"/>
      <c r="H199" s="249"/>
      <c r="I199" s="249"/>
      <c r="J199" s="249"/>
      <c r="K199" s="250"/>
    </row>
    <row r="200" s="1" customFormat="1" ht="25.5" customHeight="1">
      <c r="B200" s="248"/>
      <c r="C200" s="322" t="s">
        <v>622</v>
      </c>
      <c r="D200" s="322"/>
      <c r="E200" s="322"/>
      <c r="F200" s="322" t="s">
        <v>623</v>
      </c>
      <c r="G200" s="323"/>
      <c r="H200" s="322" t="s">
        <v>624</v>
      </c>
      <c r="I200" s="322"/>
      <c r="J200" s="322"/>
      <c r="K200" s="250"/>
    </row>
    <row r="201" s="1" customFormat="1" ht="5.25" customHeight="1">
      <c r="B201" s="283"/>
      <c r="C201" s="278"/>
      <c r="D201" s="278"/>
      <c r="E201" s="278"/>
      <c r="F201" s="278"/>
      <c r="G201" s="304"/>
      <c r="H201" s="278"/>
      <c r="I201" s="278"/>
      <c r="J201" s="278"/>
      <c r="K201" s="306"/>
    </row>
    <row r="202" s="1" customFormat="1" ht="15" customHeight="1">
      <c r="B202" s="283"/>
      <c r="C202" s="258" t="s">
        <v>614</v>
      </c>
      <c r="D202" s="258"/>
      <c r="E202" s="258"/>
      <c r="F202" s="281" t="s">
        <v>43</v>
      </c>
      <c r="G202" s="258"/>
      <c r="H202" s="258" t="s">
        <v>625</v>
      </c>
      <c r="I202" s="258"/>
      <c r="J202" s="258"/>
      <c r="K202" s="306"/>
    </row>
    <row r="203" s="1" customFormat="1" ht="15" customHeight="1">
      <c r="B203" s="283"/>
      <c r="C203" s="258"/>
      <c r="D203" s="258"/>
      <c r="E203" s="258"/>
      <c r="F203" s="281" t="s">
        <v>44</v>
      </c>
      <c r="G203" s="258"/>
      <c r="H203" s="258" t="s">
        <v>626</v>
      </c>
      <c r="I203" s="258"/>
      <c r="J203" s="258"/>
      <c r="K203" s="306"/>
    </row>
    <row r="204" s="1" customFormat="1" ht="15" customHeight="1">
      <c r="B204" s="283"/>
      <c r="C204" s="258"/>
      <c r="D204" s="258"/>
      <c r="E204" s="258"/>
      <c r="F204" s="281" t="s">
        <v>47</v>
      </c>
      <c r="G204" s="258"/>
      <c r="H204" s="258" t="s">
        <v>627</v>
      </c>
      <c r="I204" s="258"/>
      <c r="J204" s="258"/>
      <c r="K204" s="306"/>
    </row>
    <row r="205" s="1" customFormat="1" ht="15" customHeight="1">
      <c r="B205" s="283"/>
      <c r="C205" s="258"/>
      <c r="D205" s="258"/>
      <c r="E205" s="258"/>
      <c r="F205" s="281" t="s">
        <v>45</v>
      </c>
      <c r="G205" s="258"/>
      <c r="H205" s="258" t="s">
        <v>628</v>
      </c>
      <c r="I205" s="258"/>
      <c r="J205" s="258"/>
      <c r="K205" s="306"/>
    </row>
    <row r="206" s="1" customFormat="1" ht="15" customHeight="1">
      <c r="B206" s="283"/>
      <c r="C206" s="258"/>
      <c r="D206" s="258"/>
      <c r="E206" s="258"/>
      <c r="F206" s="281" t="s">
        <v>46</v>
      </c>
      <c r="G206" s="258"/>
      <c r="H206" s="258" t="s">
        <v>629</v>
      </c>
      <c r="I206" s="258"/>
      <c r="J206" s="258"/>
      <c r="K206" s="306"/>
    </row>
    <row r="207" s="1" customFormat="1" ht="15" customHeight="1">
      <c r="B207" s="283"/>
      <c r="C207" s="258"/>
      <c r="D207" s="258"/>
      <c r="E207" s="258"/>
      <c r="F207" s="281"/>
      <c r="G207" s="258"/>
      <c r="H207" s="258"/>
      <c r="I207" s="258"/>
      <c r="J207" s="258"/>
      <c r="K207" s="306"/>
    </row>
    <row r="208" s="1" customFormat="1" ht="15" customHeight="1">
      <c r="B208" s="283"/>
      <c r="C208" s="258" t="s">
        <v>570</v>
      </c>
      <c r="D208" s="258"/>
      <c r="E208" s="258"/>
      <c r="F208" s="281" t="s">
        <v>76</v>
      </c>
      <c r="G208" s="258"/>
      <c r="H208" s="258" t="s">
        <v>630</v>
      </c>
      <c r="I208" s="258"/>
      <c r="J208" s="258"/>
      <c r="K208" s="306"/>
    </row>
    <row r="209" s="1" customFormat="1" ht="15" customHeight="1">
      <c r="B209" s="283"/>
      <c r="C209" s="258"/>
      <c r="D209" s="258"/>
      <c r="E209" s="258"/>
      <c r="F209" s="281" t="s">
        <v>465</v>
      </c>
      <c r="G209" s="258"/>
      <c r="H209" s="258" t="s">
        <v>466</v>
      </c>
      <c r="I209" s="258"/>
      <c r="J209" s="258"/>
      <c r="K209" s="306"/>
    </row>
    <row r="210" s="1" customFormat="1" ht="15" customHeight="1">
      <c r="B210" s="283"/>
      <c r="C210" s="258"/>
      <c r="D210" s="258"/>
      <c r="E210" s="258"/>
      <c r="F210" s="281" t="s">
        <v>463</v>
      </c>
      <c r="G210" s="258"/>
      <c r="H210" s="258" t="s">
        <v>631</v>
      </c>
      <c r="I210" s="258"/>
      <c r="J210" s="258"/>
      <c r="K210" s="306"/>
    </row>
    <row r="211" s="1" customFormat="1" ht="15" customHeight="1">
      <c r="B211" s="324"/>
      <c r="C211" s="258"/>
      <c r="D211" s="258"/>
      <c r="E211" s="258"/>
      <c r="F211" s="281" t="s">
        <v>467</v>
      </c>
      <c r="G211" s="319"/>
      <c r="H211" s="310" t="s">
        <v>468</v>
      </c>
      <c r="I211" s="310"/>
      <c r="J211" s="310"/>
      <c r="K211" s="325"/>
    </row>
    <row r="212" s="1" customFormat="1" ht="15" customHeight="1">
      <c r="B212" s="324"/>
      <c r="C212" s="258"/>
      <c r="D212" s="258"/>
      <c r="E212" s="258"/>
      <c r="F212" s="281" t="s">
        <v>469</v>
      </c>
      <c r="G212" s="319"/>
      <c r="H212" s="310" t="s">
        <v>632</v>
      </c>
      <c r="I212" s="310"/>
      <c r="J212" s="310"/>
      <c r="K212" s="325"/>
    </row>
    <row r="213" s="1" customFormat="1" ht="15" customHeight="1">
      <c r="B213" s="324"/>
      <c r="C213" s="258"/>
      <c r="D213" s="258"/>
      <c r="E213" s="258"/>
      <c r="F213" s="281"/>
      <c r="G213" s="319"/>
      <c r="H213" s="310"/>
      <c r="I213" s="310"/>
      <c r="J213" s="310"/>
      <c r="K213" s="325"/>
    </row>
    <row r="214" s="1" customFormat="1" ht="15" customHeight="1">
      <c r="B214" s="324"/>
      <c r="C214" s="258" t="s">
        <v>594</v>
      </c>
      <c r="D214" s="258"/>
      <c r="E214" s="258"/>
      <c r="F214" s="281">
        <v>1</v>
      </c>
      <c r="G214" s="319"/>
      <c r="H214" s="310" t="s">
        <v>633</v>
      </c>
      <c r="I214" s="310"/>
      <c r="J214" s="310"/>
      <c r="K214" s="325"/>
    </row>
    <row r="215" s="1" customFormat="1" ht="15" customHeight="1">
      <c r="B215" s="324"/>
      <c r="C215" s="258"/>
      <c r="D215" s="258"/>
      <c r="E215" s="258"/>
      <c r="F215" s="281">
        <v>2</v>
      </c>
      <c r="G215" s="319"/>
      <c r="H215" s="310" t="s">
        <v>634</v>
      </c>
      <c r="I215" s="310"/>
      <c r="J215" s="310"/>
      <c r="K215" s="325"/>
    </row>
    <row r="216" s="1" customFormat="1" ht="15" customHeight="1">
      <c r="B216" s="324"/>
      <c r="C216" s="258"/>
      <c r="D216" s="258"/>
      <c r="E216" s="258"/>
      <c r="F216" s="281">
        <v>3</v>
      </c>
      <c r="G216" s="319"/>
      <c r="H216" s="310" t="s">
        <v>635</v>
      </c>
      <c r="I216" s="310"/>
      <c r="J216" s="310"/>
      <c r="K216" s="325"/>
    </row>
    <row r="217" s="1" customFormat="1" ht="15" customHeight="1">
      <c r="B217" s="324"/>
      <c r="C217" s="258"/>
      <c r="D217" s="258"/>
      <c r="E217" s="258"/>
      <c r="F217" s="281">
        <v>4</v>
      </c>
      <c r="G217" s="319"/>
      <c r="H217" s="310" t="s">
        <v>636</v>
      </c>
      <c r="I217" s="310"/>
      <c r="J217" s="310"/>
      <c r="K217" s="325"/>
    </row>
    <row r="218" s="1" customFormat="1" ht="12.75" customHeight="1">
      <c r="B218" s="326"/>
      <c r="C218" s="327"/>
      <c r="D218" s="327"/>
      <c r="E218" s="327"/>
      <c r="F218" s="327"/>
      <c r="G218" s="327"/>
      <c r="H218" s="327"/>
      <c r="I218" s="327"/>
      <c r="J218" s="327"/>
      <c r="K218" s="328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Staněk</dc:creator>
  <cp:lastModifiedBy>Staněk</cp:lastModifiedBy>
  <dcterms:created xsi:type="dcterms:W3CDTF">2022-11-16T08:48:44Z</dcterms:created>
  <dcterms:modified xsi:type="dcterms:W3CDTF">2022-11-16T08:48:47Z</dcterms:modified>
</cp:coreProperties>
</file>